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workbookProtection workbookAlgorithmName="SHA-512" workbookHashValue="4sadzTYm6Ffpx5o8eorz7fgxabZaS3V4esGfvHLm0iH+jW5IR54Iis776LMGC1UKFcsn/9XskTBsNF/8FA3E2Q==" workbookSaltValue="0yMSPJMzfWoHKBoqzEX9sQ==" workbookSpinCount="100000" lockStructure="1"/>
  <bookViews>
    <workbookView xWindow="0" yWindow="0" windowWidth="28800" windowHeight="12180"/>
  </bookViews>
  <sheets>
    <sheet name="1. Punto de Partida" sheetId="1" r:id="rId1"/>
    <sheet name="2. Identificación del Riesgo" sheetId="2" r:id="rId2"/>
    <sheet name="Listas" sheetId="3" state="hidden" r:id="rId3"/>
    <sheet name="3. Impacto Riesgo de Corrupción" sheetId="4" r:id="rId4"/>
    <sheet name="4. Riesgo Seguridad Informacion" sheetId="5" r:id="rId5"/>
    <sheet name="5. Valoración de Controles" sheetId="6" r:id="rId6"/>
    <sheet name="6.Valoración Control Corrupción" sheetId="7" r:id="rId7"/>
    <sheet name="7. Mapa de Riesgos General" sheetId="8" r:id="rId8"/>
    <sheet name="8. Seguimiento Cuatrimestral" sheetId="9" r:id="rId9"/>
    <sheet name="9. Seguimiento Consolidado" sheetId="10" r:id="rId10"/>
    <sheet name="Datos Hoja 1" sheetId="11" state="hidden" r:id="rId11"/>
  </sheets>
  <externalReferences>
    <externalReference r:id="rId12"/>
  </externalReferences>
  <definedNames>
    <definedName name="AUTOMATIZACION" localSheetId="3">#REF!</definedName>
    <definedName name="AUTOMATIZACION" localSheetId="4">#REF!</definedName>
    <definedName name="AUTOMATIZACION" localSheetId="6">#REF!</definedName>
    <definedName name="AUTOMATIZACION" localSheetId="9">#REF!</definedName>
    <definedName name="AUTOMATIZACION">#REF!</definedName>
    <definedName name="Casi_seguro" localSheetId="3">'[1]3. PROBABILIDAD'!#REF!</definedName>
    <definedName name="Casi_seguro" localSheetId="4">'[1]3. PROBABILIDAD'!#REF!</definedName>
    <definedName name="Casi_seguro" localSheetId="6">'[1]3. PROBABILIDAD'!#REF!</definedName>
    <definedName name="Casi_seguro" localSheetId="9">'[1]3. PROBABILIDAD'!#REF!</definedName>
    <definedName name="Casi_seguro">'[1]3. PROBABILIDAD'!#REF!</definedName>
    <definedName name="CONFIDENCIALIDAD" localSheetId="3">'[1]4. IMPACTO GESTIÓN Y E'!#REF!</definedName>
    <definedName name="CONFIDENCIALIDAD" localSheetId="4">'[1]4. IMPACTO GESTIÓN Y E'!#REF!</definedName>
    <definedName name="CONFIDENCIALIDAD" localSheetId="6">'[1]4. IMPACTO GESTIÓN Y E'!#REF!</definedName>
    <definedName name="CONFIDENCIALIDAD" localSheetId="9">'[1]4. IMPACTO GESTIÓN Y E'!#REF!</definedName>
    <definedName name="CONFIDENCIALIDAD">'[1]4. IMPACTO GESTIÓN Y E'!#REF!</definedName>
    <definedName name="CONFIDENCIALIDAD_DE_LA_INFORMACIÓN" localSheetId="3">'[1]4. IMPACTO GESTIÓN Y E'!#REF!</definedName>
    <definedName name="CONFIDENCIALIDAD_DE_LA_INFORMACIÓN" localSheetId="4">'[1]4. IMPACTO GESTIÓN Y E'!#REF!</definedName>
    <definedName name="CONFIDENCIALIDAD_DE_LA_INFORMACIÓN" localSheetId="6">'[1]4. IMPACTO GESTIÓN Y E'!#REF!</definedName>
    <definedName name="CONFIDENCIALIDAD_DE_LA_INFORMACIÓN" localSheetId="9">'[1]4. IMPACTO GESTIÓN Y E'!#REF!</definedName>
    <definedName name="CONFIDENCIALIDAD_DE_LA_INFORMACIÓN">'[1]4. IMPACTO GESTIÓN Y E'!#REF!</definedName>
    <definedName name="CONTROL" localSheetId="3">#REF!</definedName>
    <definedName name="CONTROL" localSheetId="4">#REF!</definedName>
    <definedName name="CONTROL" localSheetId="6">#REF!</definedName>
    <definedName name="CONTROL" localSheetId="9">#REF!</definedName>
    <definedName name="CONTROL">#REF!</definedName>
    <definedName name="Corrupción">Listas!$Q$2:$Q$6</definedName>
    <definedName name="CREDIBILIDAD" localSheetId="3">'[1]4. IMPACTO GESTIÓN Y E'!#REF!</definedName>
    <definedName name="CREDIBILIDAD" localSheetId="4">'[1]4. IMPACTO GESTIÓN Y E'!#REF!</definedName>
    <definedName name="CREDIBILIDAD" localSheetId="6">'[1]4. IMPACTO GESTIÓN Y E'!#REF!</definedName>
    <definedName name="CREDIBILIDAD" localSheetId="9">'[1]4. IMPACTO GESTIÓN Y E'!#REF!</definedName>
    <definedName name="CREDIBILIDAD">'[1]4. IMPACTO GESTIÓN Y E'!#REF!</definedName>
    <definedName name="CREDIBILIDAD_O_IMAGEN" localSheetId="3">'[1]4. IMPACTO GESTIÓN Y E'!#REF!</definedName>
    <definedName name="CREDIBILIDAD_O_IMAGEN" localSheetId="4">'[1]4. IMPACTO GESTIÓN Y E'!#REF!</definedName>
    <definedName name="CREDIBILIDAD_O_IMAGEN" localSheetId="6">'[1]4. IMPACTO GESTIÓN Y E'!#REF!</definedName>
    <definedName name="CREDIBILIDAD_O_IMAGEN" localSheetId="9">'[1]4. IMPACTO GESTIÓN Y E'!#REF!</definedName>
    <definedName name="CREDIBILIDAD_O_IMAGEN">'[1]4. IMPACTO GESTIÓN Y E'!#REF!</definedName>
    <definedName name="CriteriosImpacto">Listas!$E$2:$E$11</definedName>
    <definedName name="EVIDENCIA" localSheetId="3">#REF!</definedName>
    <definedName name="EVIDENCIA" localSheetId="4">#REF!</definedName>
    <definedName name="EVIDENCIA" localSheetId="6">#REF!</definedName>
    <definedName name="EVIDENCIA" localSheetId="9">#REF!</definedName>
    <definedName name="EVIDENCIA">#REF!</definedName>
    <definedName name="FRECUENCIA" localSheetId="3">#REF!</definedName>
    <definedName name="FRECUENCIA" localSheetId="4">#REF!</definedName>
    <definedName name="FRECUENCIA" localSheetId="6">#REF!</definedName>
    <definedName name="FRECUENCIA" localSheetId="9">#REF!</definedName>
    <definedName name="FRECUENCIA">#REF!</definedName>
    <definedName name="Improbable_posible" localSheetId="3">'[1]3. PROBABILIDAD'!#REF!</definedName>
    <definedName name="Improbable_posible" localSheetId="4">'[1]3. PROBABILIDAD'!#REF!</definedName>
    <definedName name="Improbable_posible" localSheetId="6">'[1]3. PROBABILIDAD'!#REF!</definedName>
    <definedName name="Improbable_posible" localSheetId="9">'[1]3. PROBABILIDAD'!#REF!</definedName>
    <definedName name="Improbable_posible">'[1]3. PROBABILIDAD'!#REF!</definedName>
    <definedName name="LEGAL" localSheetId="3">'[1]4. IMPACTO GESTIÓN Y E'!#REF!</definedName>
    <definedName name="LEGAL" localSheetId="4">'[1]4. IMPACTO GESTIÓN Y E'!#REF!</definedName>
    <definedName name="LEGAL" localSheetId="6">'[1]4. IMPACTO GESTIÓN Y E'!#REF!</definedName>
    <definedName name="LEGAL" localSheetId="9">'[1]4. IMPACTO GESTIÓN Y E'!#REF!</definedName>
    <definedName name="LEGAL">'[1]4. IMPACTO GESTIÓN Y E'!#REF!</definedName>
    <definedName name="MANUALES" localSheetId="3">#REF!</definedName>
    <definedName name="MANUALES" localSheetId="4">#REF!</definedName>
    <definedName name="MANUALES" localSheetId="6">#REF!</definedName>
    <definedName name="MANUALES" localSheetId="9">#REF!</definedName>
    <definedName name="MANUALES">#REF!</definedName>
    <definedName name="OPERATIVO" localSheetId="3">'[1]4. IMPACTO GESTIÓN Y E'!#REF!</definedName>
    <definedName name="OPERATIVO" localSheetId="4">'[1]4. IMPACTO GESTIÓN Y E'!#REF!</definedName>
    <definedName name="OPERATIVO" localSheetId="6">'[1]4. IMPACTO GESTIÓN Y E'!#REF!</definedName>
    <definedName name="OPERATIVO" localSheetId="9">'[1]4. IMPACTO GESTIÓN Y E'!#REF!</definedName>
    <definedName name="OPERATIVO">'[1]4. IMPACTO GESTIÓN Y E'!#REF!</definedName>
    <definedName name="Posible" localSheetId="3">'[1]3. PROBABILIDAD'!#REF!</definedName>
    <definedName name="Posible" localSheetId="4">'[1]3. PROBABILIDAD'!#REF!</definedName>
    <definedName name="Posible" localSheetId="6">'[1]3. PROBABILIDAD'!#REF!</definedName>
    <definedName name="Posible" localSheetId="9">'[1]3. PROBABILIDAD'!#REF!</definedName>
    <definedName name="Posible">'[1]3. PROBABILIDAD'!#REF!</definedName>
    <definedName name="Probabilidad">Listas!$D$2:$D$6</definedName>
    <definedName name="Probable" localSheetId="3">'[1]3. PROBABILIDAD'!#REF!</definedName>
    <definedName name="Probable" localSheetId="4">'[1]3. PROBABILIDAD'!#REF!</definedName>
    <definedName name="Probable" localSheetId="6">'[1]3. PROBABILIDAD'!#REF!</definedName>
    <definedName name="Probable" localSheetId="9">'[1]3. PROBABILIDAD'!#REF!</definedName>
    <definedName name="Probable">'[1]3. PROBABILIDAD'!#REF!</definedName>
    <definedName name="Rara_vez" localSheetId="3">'[1]3. PROBABILIDAD'!#REF!</definedName>
    <definedName name="Rara_vez" localSheetId="4">'[1]3. PROBABILIDAD'!#REF!</definedName>
    <definedName name="Rara_vez" localSheetId="6">'[1]3. PROBABILIDAD'!#REF!</definedName>
    <definedName name="Rara_vez" localSheetId="9">'[1]3. PROBABILIDAD'!#REF!</definedName>
    <definedName name="Rara_vez">'[1]3. PROBABILIDAD'!#REF!</definedName>
    <definedName name="RESPONSABLES" localSheetId="3">#REF!</definedName>
    <definedName name="RESPONSABLES" localSheetId="4">#REF!</definedName>
    <definedName name="RESPONSABLES" localSheetId="6">#REF!</definedName>
    <definedName name="RESPONSABLES" localSheetId="9">#REF!</definedName>
    <definedName name="RESPONSABLES">#REF!</definedName>
    <definedName name="SI_NO">Listas!$O$2:$O$3</definedName>
    <definedName name="TIEMPO" localSheetId="3">#REF!</definedName>
    <definedName name="TIEMPO" localSheetId="4">#REF!</definedName>
    <definedName name="TIEMPO" localSheetId="6">#REF!</definedName>
    <definedName name="TIEMPO" localSheetId="9">#REF!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6" roundtripDataChecksum="P4uNQtJ41AVopHRS4PHPdpgSefUzSiRcboFWZow70Qg="/>
    </ext>
  </extLst>
</workbook>
</file>

<file path=xl/calcChain.xml><?xml version="1.0" encoding="utf-8"?>
<calcChain xmlns="http://schemas.openxmlformats.org/spreadsheetml/2006/main">
  <c r="J41" i="10" l="1"/>
  <c r="K39" i="10"/>
  <c r="K41" i="10" s="1"/>
  <c r="J39" i="10"/>
  <c r="M36" i="10"/>
  <c r="L36" i="10"/>
  <c r="K36" i="10"/>
  <c r="J36" i="10"/>
  <c r="H36" i="10"/>
  <c r="G36" i="10"/>
  <c r="E36" i="10"/>
  <c r="D36" i="10"/>
  <c r="M33" i="10"/>
  <c r="L33" i="10"/>
  <c r="K33" i="10"/>
  <c r="J33" i="10"/>
  <c r="H33" i="10"/>
  <c r="G33" i="10"/>
  <c r="E33" i="10"/>
  <c r="M30" i="10"/>
  <c r="L30" i="10"/>
  <c r="K30" i="10"/>
  <c r="J30" i="10"/>
  <c r="H30" i="10"/>
  <c r="G30" i="10"/>
  <c r="E30" i="10"/>
  <c r="D30" i="10"/>
  <c r="M27" i="10"/>
  <c r="L27" i="10"/>
  <c r="K27" i="10"/>
  <c r="J27" i="10"/>
  <c r="H27" i="10"/>
  <c r="G27" i="10"/>
  <c r="E27" i="10"/>
  <c r="M24" i="10"/>
  <c r="L24" i="10"/>
  <c r="K24" i="10"/>
  <c r="J24" i="10"/>
  <c r="H24" i="10"/>
  <c r="G24" i="10"/>
  <c r="E24" i="10"/>
  <c r="D24" i="10"/>
  <c r="M21" i="10"/>
  <c r="L21" i="10"/>
  <c r="K21" i="10"/>
  <c r="J21" i="10"/>
  <c r="H21" i="10"/>
  <c r="G21" i="10"/>
  <c r="E21" i="10"/>
  <c r="M18" i="10"/>
  <c r="L18" i="10"/>
  <c r="K18" i="10"/>
  <c r="J18" i="10"/>
  <c r="H18" i="10"/>
  <c r="G18" i="10"/>
  <c r="E18" i="10"/>
  <c r="D18" i="10"/>
  <c r="M15" i="10"/>
  <c r="L15" i="10"/>
  <c r="K15" i="10"/>
  <c r="J15" i="10"/>
  <c r="H15" i="10"/>
  <c r="G15" i="10"/>
  <c r="F15" i="10"/>
  <c r="E15" i="10"/>
  <c r="M12" i="10"/>
  <c r="L12" i="10"/>
  <c r="K12" i="10"/>
  <c r="J12" i="10"/>
  <c r="H12" i="10"/>
  <c r="G12" i="10"/>
  <c r="E12" i="10"/>
  <c r="D12" i="10"/>
  <c r="M9" i="10"/>
  <c r="M39" i="10" s="1"/>
  <c r="M41" i="10" s="1"/>
  <c r="L9" i="10"/>
  <c r="L39" i="10" s="1"/>
  <c r="L41" i="10" s="1"/>
  <c r="K9" i="10"/>
  <c r="J9" i="10"/>
  <c r="H9" i="10"/>
  <c r="G9" i="10"/>
  <c r="G39" i="10" s="1"/>
  <c r="G41" i="10" s="1"/>
  <c r="E9" i="10"/>
  <c r="E39" i="10" s="1"/>
  <c r="E41" i="10" s="1"/>
  <c r="AE69" i="9"/>
  <c r="AC69" i="9"/>
  <c r="Y69" i="9"/>
  <c r="V69" i="9"/>
  <c r="P69" i="9"/>
  <c r="M69" i="9"/>
  <c r="G69" i="9"/>
  <c r="E66" i="9"/>
  <c r="D66" i="9"/>
  <c r="C66" i="9"/>
  <c r="B66" i="9"/>
  <c r="D63" i="9"/>
  <c r="C63" i="9"/>
  <c r="B63" i="9"/>
  <c r="E63" i="9" s="1"/>
  <c r="E60" i="9"/>
  <c r="D60" i="9"/>
  <c r="C60" i="9"/>
  <c r="B60" i="9"/>
  <c r="E57" i="9"/>
  <c r="D57" i="9"/>
  <c r="C57" i="9"/>
  <c r="B57" i="9"/>
  <c r="D54" i="9"/>
  <c r="C54" i="9"/>
  <c r="B54" i="9"/>
  <c r="E54" i="9" s="1"/>
  <c r="E51" i="9"/>
  <c r="D51" i="9"/>
  <c r="C51" i="9"/>
  <c r="B51" i="9"/>
  <c r="D48" i="9"/>
  <c r="C48" i="9"/>
  <c r="B48" i="9"/>
  <c r="E48" i="9" s="1"/>
  <c r="E45" i="9"/>
  <c r="D45" i="9"/>
  <c r="C45" i="9"/>
  <c r="B45" i="9"/>
  <c r="E42" i="9"/>
  <c r="D42" i="9"/>
  <c r="C42" i="9"/>
  <c r="B42" i="9"/>
  <c r="D39" i="9"/>
  <c r="C39" i="9"/>
  <c r="K36" i="9"/>
  <c r="F36" i="10" s="1"/>
  <c r="D36" i="9"/>
  <c r="C36" i="9"/>
  <c r="C36" i="10" s="1"/>
  <c r="T33" i="9"/>
  <c r="I33" i="10" s="1"/>
  <c r="K33" i="9"/>
  <c r="F33" i="10" s="1"/>
  <c r="E33" i="9"/>
  <c r="D33" i="9"/>
  <c r="D33" i="10" s="1"/>
  <c r="C33" i="9"/>
  <c r="C33" i="10" s="1"/>
  <c r="K30" i="9"/>
  <c r="E30" i="9"/>
  <c r="D30" i="9"/>
  <c r="C30" i="9"/>
  <c r="C30" i="10" s="1"/>
  <c r="T27" i="9"/>
  <c r="I27" i="10" s="1"/>
  <c r="K27" i="9"/>
  <c r="F27" i="10" s="1"/>
  <c r="E27" i="9"/>
  <c r="D27" i="9"/>
  <c r="D27" i="10" s="1"/>
  <c r="C27" i="9"/>
  <c r="C27" i="10" s="1"/>
  <c r="K24" i="9"/>
  <c r="T24" i="9" s="1"/>
  <c r="I24" i="10" s="1"/>
  <c r="E24" i="9"/>
  <c r="D24" i="9"/>
  <c r="C24" i="9"/>
  <c r="C24" i="10" s="1"/>
  <c r="T21" i="9"/>
  <c r="I21" i="10" s="1"/>
  <c r="K21" i="9"/>
  <c r="F21" i="10" s="1"/>
  <c r="D21" i="9"/>
  <c r="D21" i="10" s="1"/>
  <c r="C21" i="9"/>
  <c r="C21" i="10" s="1"/>
  <c r="T18" i="9"/>
  <c r="I18" i="10" s="1"/>
  <c r="K18" i="9"/>
  <c r="F18" i="10" s="1"/>
  <c r="D18" i="9"/>
  <c r="C18" i="9"/>
  <c r="C18" i="10" s="1"/>
  <c r="T15" i="9"/>
  <c r="I15" i="10" s="1"/>
  <c r="E15" i="9"/>
  <c r="D15" i="9"/>
  <c r="D15" i="10" s="1"/>
  <c r="C15" i="9"/>
  <c r="C15" i="10" s="1"/>
  <c r="T12" i="9"/>
  <c r="I12" i="10" s="1"/>
  <c r="K12" i="9"/>
  <c r="F12" i="10" s="1"/>
  <c r="D12" i="9"/>
  <c r="C12" i="9"/>
  <c r="C12" i="10" s="1"/>
  <c r="K9" i="9"/>
  <c r="D9" i="9"/>
  <c r="D9" i="10" s="1"/>
  <c r="C9" i="9"/>
  <c r="C9" i="10" s="1"/>
  <c r="AQ66" i="8"/>
  <c r="AN66" i="8"/>
  <c r="M66" i="8"/>
  <c r="J66" i="8"/>
  <c r="I66" i="8"/>
  <c r="H66" i="8"/>
  <c r="G66" i="8"/>
  <c r="F66" i="8"/>
  <c r="E66" i="8"/>
  <c r="D66" i="8"/>
  <c r="C66" i="8"/>
  <c r="B66" i="8"/>
  <c r="AQ63" i="8"/>
  <c r="AN63" i="8"/>
  <c r="M63" i="8"/>
  <c r="J63" i="8"/>
  <c r="I63" i="8"/>
  <c r="H63" i="8"/>
  <c r="AJ63" i="8" s="1"/>
  <c r="G63" i="8"/>
  <c r="F63" i="8"/>
  <c r="E63" i="8"/>
  <c r="D63" i="8"/>
  <c r="C63" i="8"/>
  <c r="B63" i="8"/>
  <c r="AQ60" i="8"/>
  <c r="AN60" i="8"/>
  <c r="AH60" i="8"/>
  <c r="M60" i="8"/>
  <c r="J60" i="8"/>
  <c r="I60" i="8"/>
  <c r="H60" i="8"/>
  <c r="AK60" i="8" s="1"/>
  <c r="G60" i="8"/>
  <c r="F60" i="8"/>
  <c r="E60" i="8"/>
  <c r="D60" i="8"/>
  <c r="C60" i="8"/>
  <c r="B60" i="8"/>
  <c r="AQ57" i="8"/>
  <c r="AN57" i="8"/>
  <c r="AI57" i="8"/>
  <c r="M57" i="8"/>
  <c r="J57" i="8"/>
  <c r="I57" i="8"/>
  <c r="H57" i="8"/>
  <c r="G57" i="8"/>
  <c r="F57" i="8"/>
  <c r="E57" i="8"/>
  <c r="D57" i="8"/>
  <c r="C57" i="8"/>
  <c r="B57" i="8"/>
  <c r="AQ54" i="8"/>
  <c r="AN54" i="8"/>
  <c r="AJ54" i="8"/>
  <c r="M54" i="8"/>
  <c r="J54" i="8"/>
  <c r="I54" i="8"/>
  <c r="H54" i="8"/>
  <c r="AK54" i="8" s="1"/>
  <c r="G54" i="8"/>
  <c r="F54" i="8"/>
  <c r="E54" i="8"/>
  <c r="D54" i="8"/>
  <c r="C54" i="8"/>
  <c r="B54" i="8"/>
  <c r="AG53" i="8"/>
  <c r="AF53" i="8"/>
  <c r="AB53" i="8"/>
  <c r="AA53" i="8"/>
  <c r="Y53" i="8"/>
  <c r="X53" i="8"/>
  <c r="T53" i="8"/>
  <c r="S53" i="8"/>
  <c r="Q53" i="8"/>
  <c r="AG52" i="8"/>
  <c r="AC52" i="8"/>
  <c r="AB52" i="8"/>
  <c r="Z52" i="8"/>
  <c r="Y52" i="8"/>
  <c r="U52" i="8"/>
  <c r="T52" i="8"/>
  <c r="R52" i="8"/>
  <c r="Q52" i="8"/>
  <c r="AQ51" i="8"/>
  <c r="AN51" i="8"/>
  <c r="AK51" i="8"/>
  <c r="AJ51" i="8"/>
  <c r="AH51" i="8"/>
  <c r="AL51" i="8" s="1"/>
  <c r="AG51" i="8"/>
  <c r="AC51" i="8"/>
  <c r="AB51" i="8"/>
  <c r="Z51" i="8"/>
  <c r="Y51" i="8"/>
  <c r="U51" i="8"/>
  <c r="T51" i="8"/>
  <c r="R51" i="8"/>
  <c r="Q51" i="8"/>
  <c r="F51" i="9" s="1"/>
  <c r="M51" i="8"/>
  <c r="J51" i="8"/>
  <c r="I51" i="8"/>
  <c r="H51" i="8"/>
  <c r="AE53" i="8" s="1"/>
  <c r="G51" i="8"/>
  <c r="F51" i="8"/>
  <c r="E51" i="8"/>
  <c r="D51" i="8"/>
  <c r="C51" i="8"/>
  <c r="B51" i="8"/>
  <c r="AG50" i="8"/>
  <c r="AC50" i="8"/>
  <c r="AB50" i="8"/>
  <c r="Z50" i="8"/>
  <c r="Y50" i="8"/>
  <c r="U50" i="8"/>
  <c r="T50" i="8"/>
  <c r="R50" i="8"/>
  <c r="Q50" i="8"/>
  <c r="AD49" i="8"/>
  <c r="AC49" i="8"/>
  <c r="AA49" i="8"/>
  <c r="Z49" i="8"/>
  <c r="V49" i="8"/>
  <c r="U49" i="8"/>
  <c r="S49" i="8"/>
  <c r="R49" i="8"/>
  <c r="Q49" i="8"/>
  <c r="AQ48" i="8"/>
  <c r="AN48" i="8"/>
  <c r="AK48" i="8"/>
  <c r="AI48" i="8"/>
  <c r="AH48" i="8"/>
  <c r="AD48" i="8"/>
  <c r="AC48" i="8"/>
  <c r="AA48" i="8"/>
  <c r="Z48" i="8"/>
  <c r="V48" i="8"/>
  <c r="U48" i="8"/>
  <c r="S48" i="8"/>
  <c r="R48" i="8"/>
  <c r="Q48" i="8"/>
  <c r="F48" i="9" s="1"/>
  <c r="M48" i="8"/>
  <c r="J48" i="8"/>
  <c r="I48" i="8"/>
  <c r="H48" i="8"/>
  <c r="AF50" i="8" s="1"/>
  <c r="G48" i="8"/>
  <c r="F48" i="8"/>
  <c r="E48" i="8"/>
  <c r="D48" i="8"/>
  <c r="C48" i="8"/>
  <c r="B48" i="8"/>
  <c r="AD47" i="8"/>
  <c r="AC47" i="8"/>
  <c r="AA47" i="8"/>
  <c r="Z47" i="8"/>
  <c r="V47" i="8"/>
  <c r="U47" i="8"/>
  <c r="S47" i="8"/>
  <c r="R47" i="8"/>
  <c r="AE46" i="8"/>
  <c r="AD46" i="8"/>
  <c r="AB46" i="8"/>
  <c r="AA46" i="8"/>
  <c r="W46" i="8"/>
  <c r="V46" i="8"/>
  <c r="T46" i="8"/>
  <c r="S46" i="8"/>
  <c r="AQ45" i="8"/>
  <c r="AN45" i="8"/>
  <c r="AJ45" i="8"/>
  <c r="AI45" i="8"/>
  <c r="AE45" i="8"/>
  <c r="AD45" i="8"/>
  <c r="AB45" i="8"/>
  <c r="AA45" i="8"/>
  <c r="W45" i="8"/>
  <c r="V45" i="8"/>
  <c r="T45" i="8"/>
  <c r="S45" i="8"/>
  <c r="M45" i="8"/>
  <c r="J45" i="8"/>
  <c r="I45" i="8"/>
  <c r="H45" i="8"/>
  <c r="AG47" i="8" s="1"/>
  <c r="G45" i="8"/>
  <c r="F45" i="8"/>
  <c r="E45" i="8"/>
  <c r="D45" i="8"/>
  <c r="C45" i="8"/>
  <c r="B45" i="8"/>
  <c r="AE44" i="8"/>
  <c r="T44" i="8"/>
  <c r="Y43" i="8"/>
  <c r="Q43" i="8"/>
  <c r="AQ42" i="8"/>
  <c r="AN42" i="8"/>
  <c r="AG42" i="8"/>
  <c r="Y42" i="8"/>
  <c r="Q42" i="8"/>
  <c r="F42" i="9" s="1"/>
  <c r="M42" i="8"/>
  <c r="J42" i="8"/>
  <c r="I42" i="8"/>
  <c r="H42" i="8"/>
  <c r="AC44" i="8" s="1"/>
  <c r="G42" i="8"/>
  <c r="F42" i="8"/>
  <c r="E42" i="8"/>
  <c r="D42" i="8"/>
  <c r="C42" i="8"/>
  <c r="B42" i="8"/>
  <c r="AG41" i="8"/>
  <c r="AF41" i="8"/>
  <c r="AC41" i="8"/>
  <c r="Z41" i="8"/>
  <c r="Y41" i="8"/>
  <c r="X41" i="8"/>
  <c r="U41" i="8"/>
  <c r="R41" i="8"/>
  <c r="Q41" i="8"/>
  <c r="AG40" i="8"/>
  <c r="AD40" i="8"/>
  <c r="AA40" i="8"/>
  <c r="Z40" i="8"/>
  <c r="Y40" i="8"/>
  <c r="V40" i="8"/>
  <c r="S40" i="8"/>
  <c r="R40" i="8"/>
  <c r="Q40" i="8"/>
  <c r="AQ39" i="8"/>
  <c r="AN39" i="8"/>
  <c r="AI39" i="8"/>
  <c r="AH39" i="8"/>
  <c r="AG39" i="8"/>
  <c r="AD39" i="8"/>
  <c r="AA39" i="8"/>
  <c r="Z39" i="8"/>
  <c r="Y39" i="8"/>
  <c r="V39" i="8"/>
  <c r="S39" i="8"/>
  <c r="R39" i="8"/>
  <c r="Q39" i="8"/>
  <c r="F39" i="9" s="1"/>
  <c r="M39" i="8"/>
  <c r="J39" i="8"/>
  <c r="I39" i="8"/>
  <c r="H39" i="8"/>
  <c r="AE41" i="8" s="1"/>
  <c r="G39" i="8"/>
  <c r="F39" i="8"/>
  <c r="E39" i="8"/>
  <c r="D39" i="8"/>
  <c r="C39" i="8"/>
  <c r="AG38" i="8"/>
  <c r="AD38" i="8"/>
  <c r="AA38" i="8"/>
  <c r="Z38" i="8"/>
  <c r="Y38" i="8"/>
  <c r="V38" i="8"/>
  <c r="S38" i="8"/>
  <c r="R38" i="8"/>
  <c r="Q38" i="8"/>
  <c r="AE37" i="8"/>
  <c r="AB37" i="8"/>
  <c r="AA37" i="8"/>
  <c r="Z37" i="8"/>
  <c r="W37" i="8"/>
  <c r="T37" i="8"/>
  <c r="S37" i="8"/>
  <c r="R37" i="8"/>
  <c r="AQ36" i="8"/>
  <c r="AN36" i="8"/>
  <c r="AI36" i="8"/>
  <c r="AE36" i="8"/>
  <c r="AB36" i="8"/>
  <c r="AA36" i="8"/>
  <c r="Z36" i="8"/>
  <c r="W36" i="8"/>
  <c r="T36" i="8"/>
  <c r="S36" i="8"/>
  <c r="R36" i="8"/>
  <c r="M36" i="8"/>
  <c r="J36" i="8"/>
  <c r="I36" i="8"/>
  <c r="H36" i="8"/>
  <c r="AF38" i="8" s="1"/>
  <c r="G36" i="8"/>
  <c r="F36" i="8"/>
  <c r="E36" i="8"/>
  <c r="D36" i="8"/>
  <c r="C36" i="8"/>
  <c r="AE35" i="8"/>
  <c r="AB35" i="8"/>
  <c r="AA35" i="8"/>
  <c r="T35" i="8"/>
  <c r="S35" i="8"/>
  <c r="R35" i="8"/>
  <c r="AF34" i="8"/>
  <c r="AC34" i="8"/>
  <c r="AB34" i="8"/>
  <c r="U34" i="8"/>
  <c r="T34" i="8"/>
  <c r="S34" i="8"/>
  <c r="AQ33" i="8"/>
  <c r="AN33" i="8"/>
  <c r="AF33" i="8"/>
  <c r="AC33" i="8"/>
  <c r="AB33" i="8"/>
  <c r="AA33" i="8"/>
  <c r="X33" i="8"/>
  <c r="U33" i="8"/>
  <c r="M33" i="8"/>
  <c r="J33" i="8"/>
  <c r="I33" i="8"/>
  <c r="H33" i="8"/>
  <c r="W35" i="8" s="1"/>
  <c r="G33" i="8"/>
  <c r="F33" i="8"/>
  <c r="E33" i="8"/>
  <c r="D33" i="8"/>
  <c r="C33" i="8"/>
  <c r="AF32" i="8"/>
  <c r="AC32" i="8"/>
  <c r="AB32" i="8"/>
  <c r="AA32" i="8"/>
  <c r="X32" i="8"/>
  <c r="U32" i="8"/>
  <c r="T32" i="8"/>
  <c r="S32" i="8"/>
  <c r="AG31" i="8"/>
  <c r="AD31" i="8"/>
  <c r="AC31" i="8"/>
  <c r="AB31" i="8"/>
  <c r="Y31" i="8"/>
  <c r="V31" i="8"/>
  <c r="U31" i="8"/>
  <c r="T31" i="8"/>
  <c r="Q31" i="8"/>
  <c r="AQ30" i="8"/>
  <c r="AN30" i="8"/>
  <c r="AG30" i="8"/>
  <c r="AE30" i="8"/>
  <c r="AD30" i="8"/>
  <c r="AC30" i="8"/>
  <c r="AB30" i="8"/>
  <c r="Y30" i="8"/>
  <c r="W30" i="8"/>
  <c r="V30" i="8"/>
  <c r="U30" i="8"/>
  <c r="T30" i="8"/>
  <c r="M30" i="8"/>
  <c r="J30" i="8"/>
  <c r="I30" i="8"/>
  <c r="H30" i="8"/>
  <c r="Z32" i="8" s="1"/>
  <c r="G30" i="8"/>
  <c r="F30" i="8"/>
  <c r="E30" i="8"/>
  <c r="D30" i="8"/>
  <c r="C30" i="8"/>
  <c r="AG29" i="8"/>
  <c r="AD29" i="8"/>
  <c r="AC29" i="8"/>
  <c r="AB29" i="8"/>
  <c r="Y29" i="8"/>
  <c r="V29" i="8"/>
  <c r="Q29" i="8"/>
  <c r="AE28" i="8"/>
  <c r="AD28" i="8"/>
  <c r="AC28" i="8"/>
  <c r="Z28" i="8"/>
  <c r="W28" i="8"/>
  <c r="R28" i="8"/>
  <c r="AQ27" i="8"/>
  <c r="AN27" i="8"/>
  <c r="AD27" i="8"/>
  <c r="AC27" i="8"/>
  <c r="Z27" i="8"/>
  <c r="X27" i="8"/>
  <c r="W27" i="8"/>
  <c r="V27" i="8"/>
  <c r="M27" i="8"/>
  <c r="J27" i="8"/>
  <c r="I27" i="8"/>
  <c r="H27" i="8"/>
  <c r="T29" i="8" s="1"/>
  <c r="G27" i="8"/>
  <c r="F27" i="8"/>
  <c r="E27" i="8"/>
  <c r="D27" i="8"/>
  <c r="C27" i="8"/>
  <c r="AF26" i="8"/>
  <c r="Z26" i="8"/>
  <c r="X26" i="8"/>
  <c r="V26" i="8"/>
  <c r="U26" i="8"/>
  <c r="AE25" i="8"/>
  <c r="AD25" i="8"/>
  <c r="Y25" i="8"/>
  <c r="X25" i="8"/>
  <c r="Q25" i="8"/>
  <c r="AQ24" i="8"/>
  <c r="AN24" i="8"/>
  <c r="AD24" i="8"/>
  <c r="AA24" i="8"/>
  <c r="X24" i="8"/>
  <c r="W24" i="8"/>
  <c r="M24" i="8"/>
  <c r="J24" i="8"/>
  <c r="I24" i="8"/>
  <c r="H24" i="8"/>
  <c r="W26" i="8" s="1"/>
  <c r="G24" i="8"/>
  <c r="F24" i="8"/>
  <c r="E24" i="8"/>
  <c r="D24" i="8"/>
  <c r="C24" i="8"/>
  <c r="AA23" i="8"/>
  <c r="X23" i="8"/>
  <c r="AF22" i="8"/>
  <c r="AB22" i="8"/>
  <c r="Z22" i="8"/>
  <c r="R22" i="8"/>
  <c r="AQ21" i="8"/>
  <c r="AN21" i="8"/>
  <c r="AE21" i="8"/>
  <c r="Z21" i="8"/>
  <c r="M21" i="8"/>
  <c r="J21" i="8"/>
  <c r="I21" i="8"/>
  <c r="H21" i="8"/>
  <c r="G21" i="8"/>
  <c r="F21" i="8"/>
  <c r="E21" i="8"/>
  <c r="D21" i="8"/>
  <c r="C21" i="8"/>
  <c r="AF20" i="8"/>
  <c r="AE20" i="8"/>
  <c r="Z20" i="8"/>
  <c r="T20" i="8"/>
  <c r="R20" i="8"/>
  <c r="AF19" i="8"/>
  <c r="AC19" i="8"/>
  <c r="X19" i="8"/>
  <c r="U19" i="8"/>
  <c r="R19" i="8"/>
  <c r="AQ18" i="8"/>
  <c r="AN18" i="8"/>
  <c r="AF18" i="8"/>
  <c r="AC18" i="8"/>
  <c r="X18" i="8"/>
  <c r="U18" i="8"/>
  <c r="R18" i="8"/>
  <c r="M18" i="8"/>
  <c r="J18" i="8"/>
  <c r="I18" i="8"/>
  <c r="H18" i="8"/>
  <c r="G18" i="8"/>
  <c r="F18" i="8"/>
  <c r="E18" i="8"/>
  <c r="D18" i="8"/>
  <c r="C18" i="8"/>
  <c r="W17" i="8"/>
  <c r="R16" i="8"/>
  <c r="AQ15" i="8"/>
  <c r="AN15" i="8"/>
  <c r="M15" i="8"/>
  <c r="J15" i="8"/>
  <c r="I15" i="8"/>
  <c r="H15" i="8"/>
  <c r="G15" i="8"/>
  <c r="F15" i="8"/>
  <c r="E15" i="8"/>
  <c r="D15" i="8"/>
  <c r="C15" i="8"/>
  <c r="AF14" i="8"/>
  <c r="AD14" i="8"/>
  <c r="AC14" i="8"/>
  <c r="Z14" i="8"/>
  <c r="X14" i="8"/>
  <c r="V14" i="8"/>
  <c r="U14" i="8"/>
  <c r="R14" i="8"/>
  <c r="AE13" i="8"/>
  <c r="AD13" i="8"/>
  <c r="AA13" i="8"/>
  <c r="Z13" i="8"/>
  <c r="W13" i="8"/>
  <c r="V13" i="8"/>
  <c r="S13" i="8"/>
  <c r="R13" i="8"/>
  <c r="AQ12" i="8"/>
  <c r="AN12" i="8"/>
  <c r="AE12" i="8"/>
  <c r="AD12" i="8"/>
  <c r="AA12" i="8"/>
  <c r="Z12" i="8"/>
  <c r="W12" i="8"/>
  <c r="V12" i="8"/>
  <c r="S12" i="8"/>
  <c r="R12" i="8"/>
  <c r="M12" i="8"/>
  <c r="J12" i="8"/>
  <c r="I12" i="8"/>
  <c r="H12" i="8"/>
  <c r="AB14" i="8" s="1"/>
  <c r="G12" i="8"/>
  <c r="F12" i="8"/>
  <c r="E12" i="8"/>
  <c r="D12" i="8"/>
  <c r="C12" i="8"/>
  <c r="AD11" i="8"/>
  <c r="V11" i="8"/>
  <c r="AE10" i="8"/>
  <c r="Z10" i="8"/>
  <c r="W10" i="8"/>
  <c r="R10" i="8"/>
  <c r="AQ9" i="8"/>
  <c r="AN9" i="8"/>
  <c r="AE9" i="8"/>
  <c r="Z9" i="8"/>
  <c r="W9" i="8"/>
  <c r="R9" i="8"/>
  <c r="M9" i="8"/>
  <c r="J9" i="8"/>
  <c r="I9" i="8"/>
  <c r="H9" i="8"/>
  <c r="X67" i="8" s="1"/>
  <c r="G9" i="8"/>
  <c r="F9" i="8"/>
  <c r="E9" i="8"/>
  <c r="D9" i="8"/>
  <c r="C9" i="8"/>
  <c r="T68" i="7"/>
  <c r="K68" i="7"/>
  <c r="T67" i="7"/>
  <c r="K67" i="7"/>
  <c r="AC66" i="7"/>
  <c r="T66" i="7"/>
  <c r="X66" i="7" s="1"/>
  <c r="Y66" i="7" s="1"/>
  <c r="S66" i="7"/>
  <c r="W66" i="7" s="1"/>
  <c r="K66" i="7"/>
  <c r="D66" i="7"/>
  <c r="C66" i="7"/>
  <c r="B66" i="7"/>
  <c r="T65" i="7"/>
  <c r="U65" i="7" s="1"/>
  <c r="S65" i="7"/>
  <c r="W65" i="7" s="1"/>
  <c r="K65" i="7"/>
  <c r="T64" i="7"/>
  <c r="U64" i="7" s="1"/>
  <c r="S64" i="7"/>
  <c r="W64" i="7" s="1"/>
  <c r="K64" i="7"/>
  <c r="AC63" i="7"/>
  <c r="U63" i="7"/>
  <c r="T63" i="7"/>
  <c r="S63" i="7"/>
  <c r="W63" i="7" s="1"/>
  <c r="K63" i="7"/>
  <c r="D63" i="7"/>
  <c r="C63" i="7"/>
  <c r="B63" i="7"/>
  <c r="U62" i="7"/>
  <c r="T62" i="7"/>
  <c r="S62" i="7"/>
  <c r="W62" i="7" s="1"/>
  <c r="K62" i="7"/>
  <c r="U61" i="7"/>
  <c r="T61" i="7"/>
  <c r="S61" i="7"/>
  <c r="W61" i="7" s="1"/>
  <c r="K61" i="7"/>
  <c r="T60" i="7"/>
  <c r="K60" i="7"/>
  <c r="D60" i="7"/>
  <c r="AC60" i="7" s="1"/>
  <c r="C60" i="7"/>
  <c r="B60" i="7"/>
  <c r="T59" i="7"/>
  <c r="K59" i="7"/>
  <c r="T58" i="7"/>
  <c r="U58" i="7" s="1"/>
  <c r="K58" i="7"/>
  <c r="AC57" i="7"/>
  <c r="T57" i="7"/>
  <c r="S57" i="7"/>
  <c r="W57" i="7" s="1"/>
  <c r="K57" i="7"/>
  <c r="D57" i="7"/>
  <c r="C57" i="7"/>
  <c r="B57" i="7"/>
  <c r="T56" i="7"/>
  <c r="U56" i="7" s="1"/>
  <c r="S56" i="7"/>
  <c r="W56" i="7" s="1"/>
  <c r="K56" i="7"/>
  <c r="W55" i="7"/>
  <c r="U55" i="7"/>
  <c r="T55" i="7"/>
  <c r="S55" i="7"/>
  <c r="K55" i="7"/>
  <c r="AC54" i="7"/>
  <c r="X54" i="7"/>
  <c r="Y54" i="7" s="1"/>
  <c r="U54" i="7"/>
  <c r="T54" i="7"/>
  <c r="S54" i="7"/>
  <c r="W54" i="7" s="1"/>
  <c r="K54" i="7"/>
  <c r="D54" i="7"/>
  <c r="C54" i="7"/>
  <c r="B54" i="7"/>
  <c r="U53" i="7"/>
  <c r="T53" i="7"/>
  <c r="S53" i="7"/>
  <c r="W53" i="7" s="1"/>
  <c r="K53" i="7"/>
  <c r="T52" i="7"/>
  <c r="S52" i="7" s="1"/>
  <c r="W52" i="7" s="1"/>
  <c r="K52" i="7"/>
  <c r="T51" i="7"/>
  <c r="U51" i="7" s="1"/>
  <c r="K51" i="7"/>
  <c r="D51" i="7"/>
  <c r="AC51" i="7" s="1"/>
  <c r="C51" i="7"/>
  <c r="B51" i="7"/>
  <c r="T50" i="7"/>
  <c r="U50" i="7" s="1"/>
  <c r="K50" i="7"/>
  <c r="T49" i="7"/>
  <c r="S49" i="7" s="1"/>
  <c r="W49" i="7" s="1"/>
  <c r="K49" i="7"/>
  <c r="W48" i="7"/>
  <c r="U48" i="7"/>
  <c r="T48" i="7"/>
  <c r="S48" i="7"/>
  <c r="K48" i="7"/>
  <c r="D48" i="7"/>
  <c r="AC48" i="7" s="1"/>
  <c r="C48" i="7"/>
  <c r="B48" i="7"/>
  <c r="W47" i="7"/>
  <c r="U47" i="7"/>
  <c r="T47" i="7"/>
  <c r="S47" i="7"/>
  <c r="K47" i="7"/>
  <c r="W46" i="7"/>
  <c r="U46" i="7"/>
  <c r="T46" i="7"/>
  <c r="S46" i="7"/>
  <c r="K46" i="7"/>
  <c r="T45" i="7"/>
  <c r="S45" i="7" s="1"/>
  <c r="W45" i="7" s="1"/>
  <c r="K45" i="7"/>
  <c r="D45" i="7"/>
  <c r="AC45" i="7" s="1"/>
  <c r="C45" i="7"/>
  <c r="B45" i="7"/>
  <c r="U44" i="7"/>
  <c r="T44" i="7"/>
  <c r="S44" i="7" s="1"/>
  <c r="W44" i="7" s="1"/>
  <c r="K44" i="7"/>
  <c r="T43" i="7"/>
  <c r="S43" i="7" s="1"/>
  <c r="W43" i="7" s="1"/>
  <c r="K43" i="7"/>
  <c r="T42" i="7"/>
  <c r="U42" i="7" s="1"/>
  <c r="S42" i="7"/>
  <c r="W42" i="7" s="1"/>
  <c r="K42" i="7"/>
  <c r="D42" i="7"/>
  <c r="AC42" i="7" s="1"/>
  <c r="C42" i="7"/>
  <c r="B42" i="7"/>
  <c r="W41" i="7"/>
  <c r="T41" i="7"/>
  <c r="U41" i="7" s="1"/>
  <c r="S41" i="7"/>
  <c r="K41" i="7"/>
  <c r="T40" i="7"/>
  <c r="S40" i="7" s="1"/>
  <c r="W40" i="7" s="1"/>
  <c r="K40" i="7"/>
  <c r="AC39" i="7"/>
  <c r="W39" i="7"/>
  <c r="U39" i="7"/>
  <c r="T39" i="7"/>
  <c r="S39" i="7"/>
  <c r="K39" i="7"/>
  <c r="D39" i="7"/>
  <c r="C39" i="7"/>
  <c r="B39" i="7"/>
  <c r="W38" i="7"/>
  <c r="U38" i="7"/>
  <c r="T38" i="7"/>
  <c r="S38" i="7"/>
  <c r="K38" i="7"/>
  <c r="U37" i="7"/>
  <c r="T37" i="7"/>
  <c r="S37" i="7"/>
  <c r="W37" i="7" s="1"/>
  <c r="K37" i="7"/>
  <c r="T36" i="7"/>
  <c r="S36" i="7" s="1"/>
  <c r="W36" i="7" s="1"/>
  <c r="K36" i="7"/>
  <c r="D36" i="7"/>
  <c r="C36" i="7"/>
  <c r="U35" i="7"/>
  <c r="T35" i="7"/>
  <c r="S35" i="7" s="1"/>
  <c r="W35" i="7" s="1"/>
  <c r="K35" i="7"/>
  <c r="T34" i="7"/>
  <c r="K34" i="7"/>
  <c r="T33" i="7"/>
  <c r="S33" i="7"/>
  <c r="W33" i="7" s="1"/>
  <c r="K33" i="7"/>
  <c r="D33" i="7"/>
  <c r="C33" i="7"/>
  <c r="T32" i="7"/>
  <c r="U32" i="7" s="1"/>
  <c r="K32" i="7"/>
  <c r="W31" i="7"/>
  <c r="U31" i="7"/>
  <c r="T31" i="7"/>
  <c r="S31" i="7"/>
  <c r="K31" i="7"/>
  <c r="X30" i="7"/>
  <c r="Y30" i="7" s="1"/>
  <c r="U30" i="7"/>
  <c r="T30" i="7"/>
  <c r="S30" i="7"/>
  <c r="W30" i="7" s="1"/>
  <c r="K30" i="7"/>
  <c r="Q30" i="8" s="1"/>
  <c r="F30" i="9" s="1"/>
  <c r="D30" i="7"/>
  <c r="C30" i="7"/>
  <c r="U29" i="7"/>
  <c r="T29" i="7"/>
  <c r="S29" i="7"/>
  <c r="W29" i="7" s="1"/>
  <c r="K29" i="7"/>
  <c r="U28" i="7"/>
  <c r="T28" i="7"/>
  <c r="S28" i="7" s="1"/>
  <c r="W28" i="7" s="1"/>
  <c r="K28" i="7"/>
  <c r="T27" i="7"/>
  <c r="U27" i="7" s="1"/>
  <c r="K27" i="7"/>
  <c r="D27" i="7"/>
  <c r="C27" i="7"/>
  <c r="T26" i="7"/>
  <c r="U26" i="7" s="1"/>
  <c r="S26" i="7"/>
  <c r="W26" i="7" s="1"/>
  <c r="K26" i="7"/>
  <c r="T25" i="7"/>
  <c r="U25" i="7" s="1"/>
  <c r="S25" i="7"/>
  <c r="W25" i="7" s="1"/>
  <c r="K25" i="7"/>
  <c r="W24" i="7"/>
  <c r="U24" i="7"/>
  <c r="T24" i="7"/>
  <c r="X24" i="7" s="1"/>
  <c r="Y24" i="7" s="1"/>
  <c r="S24" i="7"/>
  <c r="K24" i="7"/>
  <c r="D24" i="7"/>
  <c r="C24" i="7"/>
  <c r="U23" i="7"/>
  <c r="T23" i="7"/>
  <c r="S23" i="7"/>
  <c r="W23" i="7" s="1"/>
  <c r="K23" i="7"/>
  <c r="W22" i="7"/>
  <c r="U22" i="7"/>
  <c r="T22" i="7"/>
  <c r="S22" i="7"/>
  <c r="K22" i="7"/>
  <c r="T21" i="7"/>
  <c r="S21" i="7" s="1"/>
  <c r="W21" i="7" s="1"/>
  <c r="K21" i="7"/>
  <c r="D21" i="7"/>
  <c r="AC21" i="7" s="1"/>
  <c r="C21" i="7"/>
  <c r="B21" i="7"/>
  <c r="T20" i="7"/>
  <c r="S20" i="7" s="1"/>
  <c r="W20" i="7" s="1"/>
  <c r="K20" i="7"/>
  <c r="W19" i="7"/>
  <c r="T19" i="7"/>
  <c r="S19" i="7" s="1"/>
  <c r="K19" i="7"/>
  <c r="W18" i="7"/>
  <c r="T18" i="7"/>
  <c r="U18" i="7" s="1"/>
  <c r="S18" i="7"/>
  <c r="K18" i="7"/>
  <c r="D18" i="7"/>
  <c r="AC18" i="7" s="1"/>
  <c r="C18" i="7"/>
  <c r="B18" i="7"/>
  <c r="T17" i="7"/>
  <c r="U17" i="7" s="1"/>
  <c r="K17" i="7"/>
  <c r="W16" i="7"/>
  <c r="U16" i="7"/>
  <c r="T16" i="7"/>
  <c r="S16" i="7"/>
  <c r="K16" i="7"/>
  <c r="AC15" i="7"/>
  <c r="W15" i="7"/>
  <c r="U15" i="7"/>
  <c r="T15" i="7"/>
  <c r="S15" i="7"/>
  <c r="K15" i="7"/>
  <c r="D15" i="7"/>
  <c r="C15" i="7"/>
  <c r="B15" i="7"/>
  <c r="W14" i="7"/>
  <c r="U14" i="7"/>
  <c r="T14" i="7"/>
  <c r="S14" i="7"/>
  <c r="K14" i="7"/>
  <c r="T13" i="7"/>
  <c r="U13" i="7" s="1"/>
  <c r="K13" i="7"/>
  <c r="W12" i="7"/>
  <c r="T12" i="7"/>
  <c r="S12" i="7" s="1"/>
  <c r="K12" i="7"/>
  <c r="D12" i="7"/>
  <c r="AC12" i="7" s="1"/>
  <c r="C12" i="7"/>
  <c r="B12" i="7"/>
  <c r="W11" i="7"/>
  <c r="U11" i="7"/>
  <c r="T11" i="7"/>
  <c r="S11" i="7" s="1"/>
  <c r="K11" i="7"/>
  <c r="T10" i="7"/>
  <c r="U10" i="7" s="1"/>
  <c r="K10" i="7"/>
  <c r="T9" i="7"/>
  <c r="X9" i="7" s="1"/>
  <c r="Y9" i="7" s="1"/>
  <c r="K9" i="7"/>
  <c r="D9" i="7"/>
  <c r="AC9" i="7" s="1"/>
  <c r="C9" i="7"/>
  <c r="B9" i="7"/>
  <c r="W68" i="6"/>
  <c r="Y68" i="6" s="1"/>
  <c r="U68" i="6"/>
  <c r="M68" i="6"/>
  <c r="V68" i="6" s="1"/>
  <c r="X68" i="6" s="1"/>
  <c r="K68" i="6"/>
  <c r="W67" i="6"/>
  <c r="Y67" i="6" s="1"/>
  <c r="V67" i="6"/>
  <c r="X67" i="6" s="1"/>
  <c r="U67" i="6"/>
  <c r="M67" i="6"/>
  <c r="K67" i="6"/>
  <c r="Y66" i="6"/>
  <c r="W66" i="6"/>
  <c r="V66" i="6"/>
  <c r="X66" i="6" s="1"/>
  <c r="U66" i="6"/>
  <c r="M66" i="6"/>
  <c r="K66" i="6"/>
  <c r="D66" i="6"/>
  <c r="C66" i="6"/>
  <c r="B66" i="6"/>
  <c r="W65" i="6"/>
  <c r="Y65" i="6" s="1"/>
  <c r="U65" i="6"/>
  <c r="M65" i="6"/>
  <c r="V65" i="6" s="1"/>
  <c r="X65" i="6" s="1"/>
  <c r="K65" i="6"/>
  <c r="W64" i="6"/>
  <c r="Y64" i="6" s="1"/>
  <c r="V64" i="6"/>
  <c r="X64" i="6" s="1"/>
  <c r="U64" i="6"/>
  <c r="M64" i="6"/>
  <c r="K64" i="6"/>
  <c r="Y63" i="6"/>
  <c r="W63" i="6"/>
  <c r="V63" i="6"/>
  <c r="X63" i="6" s="1"/>
  <c r="U63" i="6"/>
  <c r="M63" i="6"/>
  <c r="K63" i="6"/>
  <c r="D63" i="6"/>
  <c r="C63" i="6"/>
  <c r="B63" i="6"/>
  <c r="W62" i="6"/>
  <c r="Y62" i="6" s="1"/>
  <c r="U62" i="6"/>
  <c r="M62" i="6"/>
  <c r="V62" i="6" s="1"/>
  <c r="X62" i="6" s="1"/>
  <c r="K62" i="6"/>
  <c r="W61" i="6"/>
  <c r="Y61" i="6" s="1"/>
  <c r="V61" i="6"/>
  <c r="X61" i="6" s="1"/>
  <c r="U61" i="6"/>
  <c r="M61" i="6"/>
  <c r="K61" i="6"/>
  <c r="Y60" i="6"/>
  <c r="W60" i="6"/>
  <c r="V60" i="6"/>
  <c r="X60" i="6" s="1"/>
  <c r="U60" i="6"/>
  <c r="M60" i="6"/>
  <c r="K60" i="6"/>
  <c r="D60" i="6"/>
  <c r="C60" i="6"/>
  <c r="B60" i="6"/>
  <c r="W59" i="6"/>
  <c r="Y59" i="6" s="1"/>
  <c r="U59" i="6"/>
  <c r="M59" i="6"/>
  <c r="V59" i="6" s="1"/>
  <c r="X59" i="6" s="1"/>
  <c r="K59" i="6"/>
  <c r="W58" i="6"/>
  <c r="Y58" i="6" s="1"/>
  <c r="V58" i="6"/>
  <c r="X58" i="6" s="1"/>
  <c r="U58" i="6"/>
  <c r="M58" i="6"/>
  <c r="K58" i="6"/>
  <c r="Y57" i="6"/>
  <c r="W57" i="6"/>
  <c r="V57" i="6"/>
  <c r="X57" i="6" s="1"/>
  <c r="U57" i="6"/>
  <c r="M57" i="6"/>
  <c r="K57" i="6"/>
  <c r="D57" i="6"/>
  <c r="C57" i="6"/>
  <c r="B57" i="6"/>
  <c r="W56" i="6"/>
  <c r="Y56" i="6" s="1"/>
  <c r="U56" i="6"/>
  <c r="M56" i="6"/>
  <c r="V56" i="6" s="1"/>
  <c r="X56" i="6" s="1"/>
  <c r="K56" i="6"/>
  <c r="V55" i="6"/>
  <c r="X55" i="6" s="1"/>
  <c r="U55" i="6"/>
  <c r="M55" i="6"/>
  <c r="W55" i="6" s="1"/>
  <c r="Y55" i="6" s="1"/>
  <c r="K55" i="6"/>
  <c r="Y54" i="6"/>
  <c r="W54" i="6"/>
  <c r="V54" i="6"/>
  <c r="X54" i="6" s="1"/>
  <c r="U54" i="6"/>
  <c r="M54" i="6"/>
  <c r="K54" i="6"/>
  <c r="D54" i="6"/>
  <c r="C54" i="6"/>
  <c r="B54" i="6"/>
  <c r="W53" i="6"/>
  <c r="Y53" i="6" s="1"/>
  <c r="U53" i="6"/>
  <c r="M53" i="6"/>
  <c r="V53" i="6" s="1"/>
  <c r="X53" i="6" s="1"/>
  <c r="K53" i="6"/>
  <c r="V52" i="6"/>
  <c r="X52" i="6" s="1"/>
  <c r="U52" i="6"/>
  <c r="M52" i="6"/>
  <c r="W52" i="6" s="1"/>
  <c r="Y52" i="6" s="1"/>
  <c r="K52" i="6"/>
  <c r="Y51" i="6"/>
  <c r="W51" i="6"/>
  <c r="V51" i="6"/>
  <c r="X51" i="6" s="1"/>
  <c r="U51" i="6"/>
  <c r="M51" i="6"/>
  <c r="K51" i="6"/>
  <c r="D51" i="6"/>
  <c r="C51" i="6"/>
  <c r="B51" i="6"/>
  <c r="W50" i="6"/>
  <c r="Y50" i="6" s="1"/>
  <c r="U50" i="6"/>
  <c r="M50" i="6"/>
  <c r="V50" i="6" s="1"/>
  <c r="X50" i="6" s="1"/>
  <c r="K50" i="6"/>
  <c r="V49" i="6"/>
  <c r="X49" i="6" s="1"/>
  <c r="U49" i="6"/>
  <c r="M49" i="6"/>
  <c r="W49" i="6" s="1"/>
  <c r="Y49" i="6" s="1"/>
  <c r="K49" i="6"/>
  <c r="Y48" i="6"/>
  <c r="W48" i="6"/>
  <c r="V48" i="6"/>
  <c r="X48" i="6" s="1"/>
  <c r="U48" i="6"/>
  <c r="M48" i="6"/>
  <c r="K48" i="6"/>
  <c r="D48" i="6"/>
  <c r="C48" i="6"/>
  <c r="B48" i="6"/>
  <c r="W47" i="6"/>
  <c r="Y47" i="6" s="1"/>
  <c r="U47" i="6"/>
  <c r="M47" i="6"/>
  <c r="V47" i="6" s="1"/>
  <c r="X47" i="6" s="1"/>
  <c r="K47" i="6"/>
  <c r="V46" i="6"/>
  <c r="X46" i="6" s="1"/>
  <c r="U46" i="6"/>
  <c r="M46" i="6"/>
  <c r="W46" i="6" s="1"/>
  <c r="Y46" i="6" s="1"/>
  <c r="K46" i="6"/>
  <c r="Y45" i="6"/>
  <c r="W45" i="6"/>
  <c r="V45" i="6"/>
  <c r="X45" i="6" s="1"/>
  <c r="U45" i="6"/>
  <c r="M45" i="6"/>
  <c r="K45" i="6"/>
  <c r="D45" i="6"/>
  <c r="C45" i="6"/>
  <c r="B45" i="6"/>
  <c r="W44" i="6"/>
  <c r="Y44" i="6" s="1"/>
  <c r="U44" i="6"/>
  <c r="M44" i="6"/>
  <c r="V44" i="6" s="1"/>
  <c r="X44" i="6" s="1"/>
  <c r="K44" i="6"/>
  <c r="V43" i="6"/>
  <c r="X43" i="6" s="1"/>
  <c r="U43" i="6"/>
  <c r="M43" i="6"/>
  <c r="W43" i="6" s="1"/>
  <c r="Y43" i="6" s="1"/>
  <c r="K43" i="6"/>
  <c r="Y42" i="6"/>
  <c r="W42" i="6"/>
  <c r="V42" i="6"/>
  <c r="X42" i="6" s="1"/>
  <c r="U42" i="6"/>
  <c r="M42" i="6"/>
  <c r="K42" i="6"/>
  <c r="D42" i="6"/>
  <c r="C42" i="6"/>
  <c r="B42" i="6"/>
  <c r="W41" i="6"/>
  <c r="Y41" i="6" s="1"/>
  <c r="U41" i="6"/>
  <c r="M41" i="6"/>
  <c r="V41" i="6" s="1"/>
  <c r="X41" i="6" s="1"/>
  <c r="K41" i="6"/>
  <c r="V40" i="6"/>
  <c r="X40" i="6" s="1"/>
  <c r="U40" i="6"/>
  <c r="M40" i="6"/>
  <c r="W40" i="6" s="1"/>
  <c r="Y40" i="6" s="1"/>
  <c r="K40" i="6"/>
  <c r="Y39" i="6"/>
  <c r="W39" i="6"/>
  <c r="V39" i="6"/>
  <c r="X39" i="6" s="1"/>
  <c r="U39" i="6"/>
  <c r="M39" i="6"/>
  <c r="K39" i="6"/>
  <c r="D39" i="6"/>
  <c r="C39" i="6"/>
  <c r="B39" i="6"/>
  <c r="W38" i="6"/>
  <c r="Y38" i="6" s="1"/>
  <c r="U38" i="6"/>
  <c r="M38" i="6"/>
  <c r="V38" i="6" s="1"/>
  <c r="X38" i="6" s="1"/>
  <c r="K38" i="6"/>
  <c r="V37" i="6"/>
  <c r="X37" i="6" s="1"/>
  <c r="U37" i="6"/>
  <c r="M37" i="6"/>
  <c r="W37" i="6" s="1"/>
  <c r="Y37" i="6" s="1"/>
  <c r="K37" i="6"/>
  <c r="Y36" i="6"/>
  <c r="W36" i="6"/>
  <c r="V36" i="6"/>
  <c r="X36" i="6" s="1"/>
  <c r="U36" i="6"/>
  <c r="M36" i="6"/>
  <c r="K36" i="6"/>
  <c r="D36" i="6"/>
  <c r="C36" i="6"/>
  <c r="B36" i="6"/>
  <c r="W35" i="6"/>
  <c r="Y35" i="6" s="1"/>
  <c r="U35" i="6"/>
  <c r="M35" i="6"/>
  <c r="V35" i="6" s="1"/>
  <c r="X35" i="6" s="1"/>
  <c r="K35" i="6"/>
  <c r="V34" i="6"/>
  <c r="X34" i="6" s="1"/>
  <c r="U34" i="6"/>
  <c r="M34" i="6"/>
  <c r="W34" i="6" s="1"/>
  <c r="Y34" i="6" s="1"/>
  <c r="K34" i="6"/>
  <c r="Y33" i="6"/>
  <c r="W33" i="6"/>
  <c r="V33" i="6"/>
  <c r="X33" i="6" s="1"/>
  <c r="U33" i="6"/>
  <c r="M33" i="6"/>
  <c r="K33" i="6"/>
  <c r="D33" i="6"/>
  <c r="C33" i="6"/>
  <c r="B33" i="6"/>
  <c r="W32" i="6"/>
  <c r="Y32" i="6" s="1"/>
  <c r="U32" i="6"/>
  <c r="M32" i="6"/>
  <c r="V32" i="6" s="1"/>
  <c r="X32" i="6" s="1"/>
  <c r="K32" i="6"/>
  <c r="V31" i="6"/>
  <c r="X31" i="6" s="1"/>
  <c r="U31" i="6"/>
  <c r="M31" i="6"/>
  <c r="W31" i="6" s="1"/>
  <c r="Y31" i="6" s="1"/>
  <c r="K31" i="6"/>
  <c r="Y30" i="6"/>
  <c r="W30" i="6"/>
  <c r="V30" i="6"/>
  <c r="X30" i="6" s="1"/>
  <c r="U30" i="6"/>
  <c r="M30" i="6"/>
  <c r="K30" i="6"/>
  <c r="D30" i="6"/>
  <c r="C30" i="6"/>
  <c r="B30" i="6"/>
  <c r="U29" i="6"/>
  <c r="M29" i="6"/>
  <c r="W29" i="6" s="1"/>
  <c r="Y29" i="6" s="1"/>
  <c r="K29" i="6"/>
  <c r="V28" i="6"/>
  <c r="X28" i="6" s="1"/>
  <c r="U28" i="6"/>
  <c r="M28" i="6"/>
  <c r="W28" i="6" s="1"/>
  <c r="Y28" i="6" s="1"/>
  <c r="K28" i="6"/>
  <c r="Y27" i="6"/>
  <c r="W27" i="6"/>
  <c r="V27" i="6"/>
  <c r="X27" i="6" s="1"/>
  <c r="U27" i="6"/>
  <c r="M27" i="6"/>
  <c r="K27" i="6"/>
  <c r="D27" i="6"/>
  <c r="C27" i="6"/>
  <c r="B27" i="6"/>
  <c r="U26" i="6"/>
  <c r="M26" i="6"/>
  <c r="W26" i="6" s="1"/>
  <c r="Y26" i="6" s="1"/>
  <c r="K26" i="6"/>
  <c r="V25" i="6"/>
  <c r="X25" i="6" s="1"/>
  <c r="U25" i="6"/>
  <c r="M25" i="6"/>
  <c r="W25" i="6" s="1"/>
  <c r="Y25" i="6" s="1"/>
  <c r="K25" i="6"/>
  <c r="Y24" i="6"/>
  <c r="W24" i="6"/>
  <c r="V24" i="6"/>
  <c r="X24" i="6" s="1"/>
  <c r="U24" i="6"/>
  <c r="M24" i="6"/>
  <c r="K24" i="6"/>
  <c r="D24" i="6"/>
  <c r="C24" i="6"/>
  <c r="B24" i="6"/>
  <c r="U23" i="6"/>
  <c r="M23" i="6"/>
  <c r="W23" i="6" s="1"/>
  <c r="Y23" i="6" s="1"/>
  <c r="K23" i="6"/>
  <c r="V22" i="6"/>
  <c r="X22" i="6" s="1"/>
  <c r="U22" i="6"/>
  <c r="M22" i="6"/>
  <c r="W22" i="6" s="1"/>
  <c r="Y22" i="6" s="1"/>
  <c r="K22" i="6"/>
  <c r="U21" i="6"/>
  <c r="M21" i="6"/>
  <c r="Y21" i="8" s="1"/>
  <c r="K21" i="6"/>
  <c r="Q21" i="8" s="1"/>
  <c r="D21" i="6"/>
  <c r="C21" i="6"/>
  <c r="U20" i="6"/>
  <c r="M20" i="6"/>
  <c r="Y20" i="8" s="1"/>
  <c r="K20" i="6"/>
  <c r="Q20" i="8" s="1"/>
  <c r="U19" i="6"/>
  <c r="M19" i="6"/>
  <c r="W19" i="6" s="1"/>
  <c r="Y19" i="6" s="1"/>
  <c r="K19" i="6"/>
  <c r="Q19" i="8" s="1"/>
  <c r="U18" i="6"/>
  <c r="M18" i="6"/>
  <c r="W18" i="6" s="1"/>
  <c r="Y18" i="6" s="1"/>
  <c r="K18" i="6"/>
  <c r="Q18" i="8" s="1"/>
  <c r="D18" i="6"/>
  <c r="C18" i="6"/>
  <c r="U17" i="6"/>
  <c r="M17" i="6"/>
  <c r="W17" i="6" s="1"/>
  <c r="Y17" i="6" s="1"/>
  <c r="K17" i="6"/>
  <c r="U16" i="6"/>
  <c r="M16" i="6"/>
  <c r="W16" i="6" s="1"/>
  <c r="Y16" i="6" s="1"/>
  <c r="K16" i="6"/>
  <c r="U15" i="6"/>
  <c r="M15" i="6"/>
  <c r="W15" i="6" s="1"/>
  <c r="Y15" i="6" s="1"/>
  <c r="K15" i="6"/>
  <c r="D15" i="6"/>
  <c r="C15" i="6"/>
  <c r="U14" i="6"/>
  <c r="AG14" i="8" s="1"/>
  <c r="M14" i="6"/>
  <c r="Y14" i="8" s="1"/>
  <c r="K14" i="6"/>
  <c r="Q14" i="8" s="1"/>
  <c r="U13" i="6"/>
  <c r="AG13" i="8" s="1"/>
  <c r="M13" i="6"/>
  <c r="Y13" i="8" s="1"/>
  <c r="K13" i="6"/>
  <c r="Q13" i="8" s="1"/>
  <c r="U12" i="6"/>
  <c r="AG12" i="8" s="1"/>
  <c r="M12" i="6"/>
  <c r="W12" i="6" s="1"/>
  <c r="Y12" i="6" s="1"/>
  <c r="K12" i="6"/>
  <c r="Q12" i="8" s="1"/>
  <c r="F12" i="9" s="1"/>
  <c r="D12" i="6"/>
  <c r="C12" i="6"/>
  <c r="U11" i="6"/>
  <c r="AG11" i="8" s="1"/>
  <c r="M11" i="6"/>
  <c r="Y11" i="8" s="1"/>
  <c r="K11" i="6"/>
  <c r="Q11" i="8" s="1"/>
  <c r="U10" i="6"/>
  <c r="M10" i="6"/>
  <c r="W10" i="6" s="1"/>
  <c r="Y10" i="6" s="1"/>
  <c r="K10" i="6"/>
  <c r="U9" i="6"/>
  <c r="M9" i="6"/>
  <c r="W9" i="6" s="1"/>
  <c r="Y9" i="6" s="1"/>
  <c r="K9" i="6"/>
  <c r="D9" i="6"/>
  <c r="C9" i="6"/>
  <c r="J66" i="5"/>
  <c r="G66" i="5"/>
  <c r="F66" i="5"/>
  <c r="E66" i="5"/>
  <c r="D66" i="5"/>
  <c r="C66" i="5"/>
  <c r="B66" i="5"/>
  <c r="J63" i="5"/>
  <c r="G63" i="5"/>
  <c r="F63" i="5"/>
  <c r="E63" i="5"/>
  <c r="D63" i="5"/>
  <c r="C63" i="5"/>
  <c r="B63" i="5"/>
  <c r="J60" i="5"/>
  <c r="G60" i="5"/>
  <c r="F60" i="5"/>
  <c r="E60" i="5"/>
  <c r="D60" i="5"/>
  <c r="C60" i="5"/>
  <c r="B60" i="5"/>
  <c r="J57" i="5"/>
  <c r="G57" i="5"/>
  <c r="F57" i="5"/>
  <c r="E57" i="5"/>
  <c r="D57" i="5"/>
  <c r="C57" i="5"/>
  <c r="B57" i="5"/>
  <c r="J54" i="5"/>
  <c r="G54" i="5"/>
  <c r="F54" i="5"/>
  <c r="E54" i="5"/>
  <c r="D54" i="5"/>
  <c r="C54" i="5"/>
  <c r="B54" i="5"/>
  <c r="J51" i="5"/>
  <c r="G51" i="5"/>
  <c r="F51" i="5"/>
  <c r="E51" i="5"/>
  <c r="D51" i="5"/>
  <c r="C51" i="5"/>
  <c r="B51" i="5"/>
  <c r="J48" i="5"/>
  <c r="G48" i="5"/>
  <c r="F48" i="5"/>
  <c r="E48" i="5"/>
  <c r="D48" i="5"/>
  <c r="C48" i="5"/>
  <c r="B48" i="5"/>
  <c r="J45" i="5"/>
  <c r="G45" i="5"/>
  <c r="F45" i="5"/>
  <c r="E45" i="5"/>
  <c r="D45" i="5"/>
  <c r="C45" i="5"/>
  <c r="B45" i="5"/>
  <c r="J42" i="5"/>
  <c r="G42" i="5"/>
  <c r="F42" i="5"/>
  <c r="E42" i="5"/>
  <c r="D42" i="5"/>
  <c r="C42" i="5"/>
  <c r="B42" i="5"/>
  <c r="J39" i="5"/>
  <c r="G39" i="5"/>
  <c r="F39" i="5"/>
  <c r="E39" i="5"/>
  <c r="D39" i="5"/>
  <c r="C39" i="5"/>
  <c r="B39" i="5"/>
  <c r="J36" i="5"/>
  <c r="G36" i="5"/>
  <c r="F36" i="5"/>
  <c r="E36" i="5"/>
  <c r="D36" i="5"/>
  <c r="C36" i="5"/>
  <c r="B36" i="5"/>
  <c r="J33" i="5"/>
  <c r="G33" i="5"/>
  <c r="F33" i="5"/>
  <c r="E33" i="5"/>
  <c r="D33" i="5"/>
  <c r="C33" i="5"/>
  <c r="B33" i="5"/>
  <c r="J30" i="5"/>
  <c r="G30" i="5"/>
  <c r="F30" i="5"/>
  <c r="E30" i="5"/>
  <c r="D30" i="5"/>
  <c r="C30" i="5"/>
  <c r="B30" i="5"/>
  <c r="J27" i="5"/>
  <c r="G27" i="5"/>
  <c r="F27" i="5"/>
  <c r="E27" i="5"/>
  <c r="D27" i="5"/>
  <c r="C27" i="5"/>
  <c r="B27" i="5"/>
  <c r="J24" i="5"/>
  <c r="G24" i="5"/>
  <c r="F24" i="5"/>
  <c r="E24" i="5"/>
  <c r="D24" i="5"/>
  <c r="C24" i="5"/>
  <c r="B24" i="5"/>
  <c r="J21" i="5"/>
  <c r="G21" i="5"/>
  <c r="F21" i="5"/>
  <c r="E21" i="5"/>
  <c r="D21" i="5"/>
  <c r="C21" i="5"/>
  <c r="B21" i="5"/>
  <c r="J18" i="5"/>
  <c r="G18" i="5"/>
  <c r="F18" i="5"/>
  <c r="E18" i="5"/>
  <c r="D18" i="5"/>
  <c r="C18" i="5"/>
  <c r="B18" i="5"/>
  <c r="J15" i="5"/>
  <c r="G15" i="5"/>
  <c r="F15" i="5"/>
  <c r="E15" i="5"/>
  <c r="D15" i="5"/>
  <c r="C15" i="5"/>
  <c r="B15" i="5"/>
  <c r="J12" i="5"/>
  <c r="G12" i="5"/>
  <c r="F12" i="5"/>
  <c r="E12" i="5"/>
  <c r="D12" i="5"/>
  <c r="C12" i="5"/>
  <c r="B12" i="5"/>
  <c r="J9" i="5"/>
  <c r="G9" i="5"/>
  <c r="F9" i="5"/>
  <c r="E9" i="5"/>
  <c r="D9" i="5"/>
  <c r="C9" i="5"/>
  <c r="B9" i="5"/>
  <c r="Y66" i="4"/>
  <c r="Z66" i="4" s="1"/>
  <c r="E66" i="4"/>
  <c r="D66" i="4"/>
  <c r="C66" i="4"/>
  <c r="B66" i="4"/>
  <c r="E63" i="4"/>
  <c r="Y63" i="4" s="1"/>
  <c r="Z63" i="4" s="1"/>
  <c r="D63" i="4"/>
  <c r="C63" i="4"/>
  <c r="B63" i="4"/>
  <c r="E60" i="4"/>
  <c r="Y60" i="4" s="1"/>
  <c r="Z60" i="4" s="1"/>
  <c r="D60" i="4"/>
  <c r="C60" i="4"/>
  <c r="B60" i="4"/>
  <c r="Z57" i="4"/>
  <c r="Y57" i="4"/>
  <c r="E57" i="4"/>
  <c r="D57" i="4"/>
  <c r="C57" i="4"/>
  <c r="B57" i="4"/>
  <c r="Y54" i="4"/>
  <c r="Z54" i="4" s="1"/>
  <c r="E54" i="4"/>
  <c r="D54" i="4"/>
  <c r="C54" i="4"/>
  <c r="B54" i="4"/>
  <c r="E51" i="4"/>
  <c r="Y51" i="4" s="1"/>
  <c r="Z51" i="4" s="1"/>
  <c r="D51" i="4"/>
  <c r="C51" i="4"/>
  <c r="B51" i="4"/>
  <c r="E48" i="4"/>
  <c r="Y48" i="4" s="1"/>
  <c r="Z48" i="4" s="1"/>
  <c r="D48" i="4"/>
  <c r="C48" i="4"/>
  <c r="B48" i="4"/>
  <c r="Z45" i="4"/>
  <c r="Y45" i="4"/>
  <c r="E45" i="4"/>
  <c r="D45" i="4"/>
  <c r="C45" i="4"/>
  <c r="B45" i="4"/>
  <c r="Y42" i="4"/>
  <c r="Z42" i="4" s="1"/>
  <c r="E42" i="4"/>
  <c r="D42" i="4"/>
  <c r="C42" i="4"/>
  <c r="B42" i="4"/>
  <c r="E39" i="4"/>
  <c r="Y39" i="4" s="1"/>
  <c r="Z39" i="4" s="1"/>
  <c r="D39" i="4"/>
  <c r="C39" i="4"/>
  <c r="B39" i="4"/>
  <c r="E36" i="4"/>
  <c r="Y36" i="4" s="1"/>
  <c r="Z36" i="4" s="1"/>
  <c r="D36" i="4"/>
  <c r="C36" i="4"/>
  <c r="B36" i="4"/>
  <c r="Z33" i="4"/>
  <c r="N33" i="2" s="1"/>
  <c r="Y33" i="4"/>
  <c r="E33" i="4"/>
  <c r="D33" i="4"/>
  <c r="C33" i="4"/>
  <c r="E30" i="4"/>
  <c r="Y30" i="4" s="1"/>
  <c r="Z30" i="4" s="1"/>
  <c r="N30" i="2" s="1"/>
  <c r="D30" i="4"/>
  <c r="C30" i="4"/>
  <c r="E27" i="4"/>
  <c r="Y27" i="4" s="1"/>
  <c r="Z27" i="4" s="1"/>
  <c r="N27" i="2" s="1"/>
  <c r="D27" i="4"/>
  <c r="C27" i="4"/>
  <c r="E24" i="4"/>
  <c r="Y24" i="4" s="1"/>
  <c r="Z24" i="4" s="1"/>
  <c r="N24" i="2" s="1"/>
  <c r="D24" i="4"/>
  <c r="C24" i="4"/>
  <c r="B24" i="4"/>
  <c r="Z21" i="4"/>
  <c r="Y21" i="4"/>
  <c r="E21" i="4"/>
  <c r="D21" i="4"/>
  <c r="C21" i="4"/>
  <c r="B21" i="4"/>
  <c r="E18" i="4"/>
  <c r="Y18" i="4" s="1"/>
  <c r="Z18" i="4" s="1"/>
  <c r="D18" i="4"/>
  <c r="C18" i="4"/>
  <c r="B18" i="4"/>
  <c r="E15" i="4"/>
  <c r="Y15" i="4" s="1"/>
  <c r="Z15" i="4" s="1"/>
  <c r="D15" i="4"/>
  <c r="C15" i="4"/>
  <c r="B15" i="4"/>
  <c r="E12" i="4"/>
  <c r="Y12" i="4" s="1"/>
  <c r="Z12" i="4" s="1"/>
  <c r="D12" i="4"/>
  <c r="C12" i="4"/>
  <c r="B12" i="4"/>
  <c r="Z9" i="4"/>
  <c r="Y9" i="4"/>
  <c r="E9" i="4"/>
  <c r="D9" i="4"/>
  <c r="C9" i="4"/>
  <c r="B9" i="4"/>
  <c r="AE2" i="3"/>
  <c r="U66" i="2"/>
  <c r="P66" i="2"/>
  <c r="P66" i="8" s="1"/>
  <c r="O66" i="2"/>
  <c r="O66" i="8" s="1"/>
  <c r="N66" i="2"/>
  <c r="N66" i="8" s="1"/>
  <c r="K66" i="2"/>
  <c r="K66" i="8" s="1"/>
  <c r="U63" i="2"/>
  <c r="N63" i="2"/>
  <c r="N63" i="8" s="1"/>
  <c r="L63" i="2"/>
  <c r="L63" i="8" s="1"/>
  <c r="K63" i="2"/>
  <c r="K63" i="8" s="1"/>
  <c r="U60" i="2"/>
  <c r="N60" i="2"/>
  <c r="N60" i="8" s="1"/>
  <c r="K60" i="2"/>
  <c r="K60" i="8" s="1"/>
  <c r="U57" i="2"/>
  <c r="N57" i="2"/>
  <c r="N57" i="8" s="1"/>
  <c r="K57" i="2"/>
  <c r="K57" i="8" s="1"/>
  <c r="U54" i="2"/>
  <c r="P54" i="2"/>
  <c r="P54" i="8" s="1"/>
  <c r="O54" i="2"/>
  <c r="O54" i="8" s="1"/>
  <c r="N54" i="2"/>
  <c r="N54" i="8" s="1"/>
  <c r="K54" i="2"/>
  <c r="K54" i="8" s="1"/>
  <c r="U51" i="2"/>
  <c r="N51" i="2"/>
  <c r="N51" i="8" s="1"/>
  <c r="L51" i="2"/>
  <c r="L51" i="8" s="1"/>
  <c r="K51" i="2"/>
  <c r="K51" i="8" s="1"/>
  <c r="U48" i="2"/>
  <c r="N48" i="2"/>
  <c r="N48" i="8" s="1"/>
  <c r="K48" i="2"/>
  <c r="K48" i="8" s="1"/>
  <c r="U45" i="2"/>
  <c r="N45" i="2"/>
  <c r="N45" i="8" s="1"/>
  <c r="K45" i="2"/>
  <c r="K45" i="8" s="1"/>
  <c r="U42" i="2"/>
  <c r="P42" i="2"/>
  <c r="P42" i="8" s="1"/>
  <c r="O42" i="2"/>
  <c r="O42" i="8" s="1"/>
  <c r="N42" i="2"/>
  <c r="N42" i="8" s="1"/>
  <c r="K42" i="2"/>
  <c r="K42" i="8" s="1"/>
  <c r="U39" i="2"/>
  <c r="N39" i="2"/>
  <c r="N39" i="8" s="1"/>
  <c r="L39" i="2"/>
  <c r="L39" i="8" s="1"/>
  <c r="K39" i="2"/>
  <c r="K39" i="8" s="1"/>
  <c r="B39" i="2"/>
  <c r="U36" i="2"/>
  <c r="L36" i="2"/>
  <c r="L36" i="8" s="1"/>
  <c r="K36" i="2"/>
  <c r="K36" i="8" s="1"/>
  <c r="B36" i="2"/>
  <c r="U33" i="2"/>
  <c r="K33" i="2"/>
  <c r="K33" i="8" s="1"/>
  <c r="B33" i="2"/>
  <c r="B33" i="4" s="1"/>
  <c r="U30" i="2"/>
  <c r="K30" i="2"/>
  <c r="K30" i="8" s="1"/>
  <c r="B30" i="2"/>
  <c r="B30" i="7" s="1"/>
  <c r="U27" i="2"/>
  <c r="K27" i="2"/>
  <c r="K27" i="8" s="1"/>
  <c r="B27" i="2"/>
  <c r="U24" i="2"/>
  <c r="L24" i="2"/>
  <c r="L24" i="8" s="1"/>
  <c r="K24" i="2"/>
  <c r="K24" i="8" s="1"/>
  <c r="B24" i="2"/>
  <c r="U21" i="2"/>
  <c r="P21" i="2"/>
  <c r="P21" i="8" s="1"/>
  <c r="O21" i="2"/>
  <c r="O21" i="8" s="1"/>
  <c r="N21" i="2"/>
  <c r="N21" i="8" s="1"/>
  <c r="K21" i="2"/>
  <c r="K21" i="8" s="1"/>
  <c r="B21" i="2"/>
  <c r="U18" i="2"/>
  <c r="P18" i="2"/>
  <c r="P18" i="8" s="1"/>
  <c r="O18" i="2"/>
  <c r="O18" i="8" s="1"/>
  <c r="N18" i="2"/>
  <c r="N18" i="8" s="1"/>
  <c r="L18" i="2"/>
  <c r="L18" i="8" s="1"/>
  <c r="K18" i="2"/>
  <c r="K18" i="8" s="1"/>
  <c r="B18" i="2"/>
  <c r="U15" i="2"/>
  <c r="N15" i="2"/>
  <c r="N15" i="8" s="1"/>
  <c r="L15" i="2"/>
  <c r="L15" i="8" s="1"/>
  <c r="K15" i="2"/>
  <c r="K15" i="8" s="1"/>
  <c r="B15" i="2"/>
  <c r="U12" i="2"/>
  <c r="N12" i="2"/>
  <c r="N12" i="8" s="1"/>
  <c r="L12" i="2"/>
  <c r="L12" i="8" s="1"/>
  <c r="K12" i="2"/>
  <c r="K12" i="8" s="1"/>
  <c r="B12" i="2"/>
  <c r="U9" i="2"/>
  <c r="N9" i="2"/>
  <c r="N9" i="8" s="1"/>
  <c r="K9" i="2"/>
  <c r="K9" i="8" s="1"/>
  <c r="B9" i="2"/>
  <c r="B9" i="9" s="1"/>
  <c r="C10" i="1"/>
  <c r="I8" i="1"/>
  <c r="C8" i="1"/>
  <c r="N27" i="8" l="1"/>
  <c r="O27" i="2"/>
  <c r="O27" i="8" s="1"/>
  <c r="N33" i="8"/>
  <c r="O33" i="2"/>
  <c r="O33" i="8" s="1"/>
  <c r="AK33" i="8" s="1"/>
  <c r="AJ33" i="8" s="1"/>
  <c r="AK30" i="8"/>
  <c r="AJ30" i="8" s="1"/>
  <c r="Z30" i="7"/>
  <c r="AB30" i="7"/>
  <c r="AC30" i="7" s="1"/>
  <c r="N30" i="8"/>
  <c r="O30" i="2"/>
  <c r="O30" i="8" s="1"/>
  <c r="AJ36" i="8"/>
  <c r="N36" i="2"/>
  <c r="AB9" i="7"/>
  <c r="Z9" i="7"/>
  <c r="AK27" i="8"/>
  <c r="N24" i="8"/>
  <c r="P24" i="2"/>
  <c r="P24" i="8" s="1"/>
  <c r="O24" i="2"/>
  <c r="O24" i="8" s="1"/>
  <c r="Z24" i="7"/>
  <c r="AB24" i="7"/>
  <c r="AC24" i="7" s="1"/>
  <c r="Z54" i="7"/>
  <c r="AB54" i="7"/>
  <c r="B27" i="9"/>
  <c r="B27" i="10" s="1"/>
  <c r="B27" i="8"/>
  <c r="L33" i="2"/>
  <c r="L33" i="8" s="1"/>
  <c r="X12" i="7"/>
  <c r="Y12" i="7" s="1"/>
  <c r="X18" i="7"/>
  <c r="Y18" i="7" s="1"/>
  <c r="U21" i="7"/>
  <c r="U43" i="7"/>
  <c r="U52" i="7"/>
  <c r="AB66" i="7"/>
  <c r="Z66" i="7"/>
  <c r="Y12" i="8"/>
  <c r="AD17" i="8"/>
  <c r="V17" i="8"/>
  <c r="AE16" i="8"/>
  <c r="W16" i="8"/>
  <c r="AB17" i="8"/>
  <c r="T17" i="8"/>
  <c r="AC16" i="8"/>
  <c r="U16" i="8"/>
  <c r="AC15" i="8"/>
  <c r="AE17" i="8"/>
  <c r="S17" i="8"/>
  <c r="Z16" i="8"/>
  <c r="AE15" i="8"/>
  <c r="V15" i="8"/>
  <c r="AC17" i="8"/>
  <c r="R17" i="8"/>
  <c r="Y16" i="8"/>
  <c r="AD15" i="8"/>
  <c r="U15" i="8"/>
  <c r="AA17" i="8"/>
  <c r="Q17" i="8"/>
  <c r="X16" i="8"/>
  <c r="AB15" i="8"/>
  <c r="T15" i="8"/>
  <c r="Z17" i="8"/>
  <c r="AG16" i="8"/>
  <c r="V16" i="8"/>
  <c r="AA15" i="8"/>
  <c r="S15" i="8"/>
  <c r="Y17" i="8"/>
  <c r="AF16" i="8"/>
  <c r="T16" i="8"/>
  <c r="AI15" i="8"/>
  <c r="AH15" i="8" s="1"/>
  <c r="Z15" i="8"/>
  <c r="R15" i="8"/>
  <c r="X17" i="8"/>
  <c r="AD16" i="8"/>
  <c r="S16" i="8"/>
  <c r="Y15" i="8"/>
  <c r="Q15" i="8"/>
  <c r="F15" i="9" s="1"/>
  <c r="AF17" i="8"/>
  <c r="U17" i="8"/>
  <c r="AA16" i="8"/>
  <c r="Q16" i="8"/>
  <c r="AF15" i="8"/>
  <c r="W15" i="8"/>
  <c r="L9" i="2"/>
  <c r="L9" i="8" s="1"/>
  <c r="O15" i="2"/>
  <c r="O15" i="8" s="1"/>
  <c r="AK15" i="8" s="1"/>
  <c r="AJ15" i="8" s="1"/>
  <c r="B24" i="9"/>
  <c r="B24" i="10" s="1"/>
  <c r="B24" i="8"/>
  <c r="B24" i="7"/>
  <c r="L30" i="2"/>
  <c r="L30" i="8" s="1"/>
  <c r="P39" i="2"/>
  <c r="P39" i="8" s="1"/>
  <c r="P63" i="2"/>
  <c r="P63" i="8" s="1"/>
  <c r="F18" i="9"/>
  <c r="F21" i="9"/>
  <c r="X21" i="7"/>
  <c r="Y21" i="7" s="1"/>
  <c r="X27" i="7"/>
  <c r="Y27" i="7" s="1"/>
  <c r="U45" i="7"/>
  <c r="U49" i="7"/>
  <c r="X48" i="7"/>
  <c r="Y48" i="7" s="1"/>
  <c r="X60" i="7"/>
  <c r="Y60" i="7" s="1"/>
  <c r="U60" i="7"/>
  <c r="S60" i="7"/>
  <c r="W60" i="7" s="1"/>
  <c r="O9" i="2"/>
  <c r="O9" i="8" s="1"/>
  <c r="P12" i="2"/>
  <c r="P12" i="8" s="1"/>
  <c r="B21" i="9"/>
  <c r="B21" i="8"/>
  <c r="L27" i="2"/>
  <c r="L27" i="8" s="1"/>
  <c r="P36" i="2"/>
  <c r="P36" i="8" s="1"/>
  <c r="L45" i="2"/>
  <c r="L45" i="8" s="1"/>
  <c r="O48" i="2"/>
  <c r="O48" i="8" s="1"/>
  <c r="L57" i="2"/>
  <c r="L57" i="8" s="1"/>
  <c r="O60" i="2"/>
  <c r="O60" i="8" s="1"/>
  <c r="V11" i="6"/>
  <c r="X11" i="6" s="1"/>
  <c r="V14" i="6"/>
  <c r="X14" i="6" s="1"/>
  <c r="V17" i="6"/>
  <c r="X17" i="6" s="1"/>
  <c r="V20" i="6"/>
  <c r="X20" i="6" s="1"/>
  <c r="V23" i="6"/>
  <c r="X23" i="6" s="1"/>
  <c r="AI21" i="8" s="1"/>
  <c r="AH21" i="8" s="1"/>
  <c r="AL21" i="8" s="1"/>
  <c r="V26" i="6"/>
  <c r="X26" i="6" s="1"/>
  <c r="AI24" i="8" s="1"/>
  <c r="V29" i="6"/>
  <c r="X29" i="6" s="1"/>
  <c r="S9" i="7"/>
  <c r="W9" i="7" s="1"/>
  <c r="S10" i="7"/>
  <c r="W10" i="7" s="1"/>
  <c r="U20" i="7"/>
  <c r="B27" i="7"/>
  <c r="U34" i="7"/>
  <c r="S34" i="7"/>
  <c r="W34" i="7" s="1"/>
  <c r="X45" i="7"/>
  <c r="Y45" i="7" s="1"/>
  <c r="AB16" i="8"/>
  <c r="O51" i="2"/>
  <c r="O51" i="8" s="1"/>
  <c r="O63" i="2"/>
  <c r="O63" i="8" s="1"/>
  <c r="O12" i="2"/>
  <c r="O12" i="8" s="1"/>
  <c r="P15" i="2"/>
  <c r="P15" i="8" s="1"/>
  <c r="P51" i="2"/>
  <c r="P51" i="8" s="1"/>
  <c r="P48" i="2"/>
  <c r="P48" i="8" s="1"/>
  <c r="V10" i="6"/>
  <c r="X10" i="6" s="1"/>
  <c r="W11" i="6"/>
  <c r="Y11" i="6" s="1"/>
  <c r="V13" i="6"/>
  <c r="X13" i="6" s="1"/>
  <c r="W14" i="6"/>
  <c r="Y14" i="6" s="1"/>
  <c r="V16" i="6"/>
  <c r="X16" i="6" s="1"/>
  <c r="V19" i="6"/>
  <c r="X19" i="6" s="1"/>
  <c r="W20" i="6"/>
  <c r="Y20" i="6" s="1"/>
  <c r="AK18" i="8" s="1"/>
  <c r="AJ18" i="8" s="1"/>
  <c r="X42" i="7"/>
  <c r="Y42" i="7" s="1"/>
  <c r="O39" i="2"/>
  <c r="O39" i="8" s="1"/>
  <c r="L48" i="2"/>
  <c r="L48" i="8" s="1"/>
  <c r="L60" i="2"/>
  <c r="L60" i="8" s="1"/>
  <c r="P9" i="2"/>
  <c r="P9" i="8" s="1"/>
  <c r="B18" i="9"/>
  <c r="B18" i="8"/>
  <c r="P33" i="2"/>
  <c r="P33" i="8" s="1"/>
  <c r="B15" i="9"/>
  <c r="B15" i="10" s="1"/>
  <c r="B15" i="8"/>
  <c r="L21" i="2"/>
  <c r="L21" i="8" s="1"/>
  <c r="P30" i="2"/>
  <c r="P30" i="8" s="1"/>
  <c r="B39" i="9"/>
  <c r="E39" i="9" s="1"/>
  <c r="B39" i="8"/>
  <c r="L42" i="2"/>
  <c r="L42" i="8" s="1"/>
  <c r="O45" i="2"/>
  <c r="O45" i="8" s="1"/>
  <c r="L54" i="2"/>
  <c r="L54" i="8" s="1"/>
  <c r="O57" i="2"/>
  <c r="O57" i="8" s="1"/>
  <c r="L66" i="2"/>
  <c r="L66" i="8" s="1"/>
  <c r="B30" i="4"/>
  <c r="V12" i="6"/>
  <c r="X12" i="6" s="1"/>
  <c r="W13" i="6"/>
  <c r="Y13" i="6" s="1"/>
  <c r="V15" i="6"/>
  <c r="X15" i="6" s="1"/>
  <c r="V18" i="6"/>
  <c r="X18" i="6" s="1"/>
  <c r="V21" i="6"/>
  <c r="X21" i="6" s="1"/>
  <c r="U9" i="7"/>
  <c r="S13" i="7"/>
  <c r="W13" i="7" s="1"/>
  <c r="X15" i="7"/>
  <c r="Y15" i="7" s="1"/>
  <c r="X33" i="7"/>
  <c r="Y33" i="7" s="1"/>
  <c r="U33" i="7"/>
  <c r="U36" i="7"/>
  <c r="X51" i="7"/>
  <c r="Y51" i="7" s="1"/>
  <c r="U59" i="7"/>
  <c r="S59" i="7"/>
  <c r="W59" i="7" s="1"/>
  <c r="U67" i="7"/>
  <c r="S67" i="7"/>
  <c r="W67" i="7" s="1"/>
  <c r="AG17" i="8"/>
  <c r="P60" i="2"/>
  <c r="P60" i="8" s="1"/>
  <c r="B12" i="9"/>
  <c r="B12" i="8"/>
  <c r="P27" i="2"/>
  <c r="P27" i="8" s="1"/>
  <c r="B36" i="9"/>
  <c r="B36" i="8"/>
  <c r="P45" i="2"/>
  <c r="P45" i="8" s="1"/>
  <c r="P57" i="2"/>
  <c r="P57" i="8" s="1"/>
  <c r="W21" i="6"/>
  <c r="Y21" i="6" s="1"/>
  <c r="AK21" i="8" s="1"/>
  <c r="AJ21" i="8" s="1"/>
  <c r="S32" i="7"/>
  <c r="W32" i="7" s="1"/>
  <c r="X36" i="7"/>
  <c r="Y36" i="7" s="1"/>
  <c r="X57" i="7"/>
  <c r="Y57" i="7" s="1"/>
  <c r="X15" i="8"/>
  <c r="B9" i="10"/>
  <c r="E9" i="9"/>
  <c r="B33" i="9"/>
  <c r="B33" i="10" s="1"/>
  <c r="B33" i="8"/>
  <c r="B33" i="7"/>
  <c r="B27" i="4"/>
  <c r="B9" i="6"/>
  <c r="B12" i="6"/>
  <c r="B15" i="6"/>
  <c r="B18" i="6"/>
  <c r="B21" i="6"/>
  <c r="U12" i="7"/>
  <c r="S17" i="7"/>
  <c r="W17" i="7" s="1"/>
  <c r="U19" i="7"/>
  <c r="S27" i="7"/>
  <c r="W27" i="7" s="1"/>
  <c r="U40" i="7"/>
  <c r="X39" i="7"/>
  <c r="Y39" i="7" s="1"/>
  <c r="U68" i="7"/>
  <c r="S68" i="7"/>
  <c r="W68" i="7" s="1"/>
  <c r="AG15" i="8"/>
  <c r="Y23" i="8"/>
  <c r="B30" i="9"/>
  <c r="B30" i="10" s="1"/>
  <c r="B30" i="8"/>
  <c r="B36" i="7"/>
  <c r="B9" i="8"/>
  <c r="U66" i="7"/>
  <c r="Q9" i="8"/>
  <c r="F9" i="9" s="1"/>
  <c r="Y9" i="8"/>
  <c r="AG9" i="8"/>
  <c r="Q10" i="8"/>
  <c r="Y10" i="8"/>
  <c r="AG10" i="8"/>
  <c r="X11" i="8"/>
  <c r="AF11" i="8"/>
  <c r="X12" i="8"/>
  <c r="AF12" i="8"/>
  <c r="X13" i="8"/>
  <c r="AF13" i="8"/>
  <c r="W14" i="8"/>
  <c r="AE14" i="8"/>
  <c r="V20" i="8"/>
  <c r="W19" i="8"/>
  <c r="W18" i="8"/>
  <c r="U20" i="8"/>
  <c r="V19" i="8"/>
  <c r="V18" i="8"/>
  <c r="S20" i="8"/>
  <c r="T19" i="8"/>
  <c r="T18" i="8"/>
  <c r="S18" i="8"/>
  <c r="AG18" i="8"/>
  <c r="S19" i="8"/>
  <c r="AG19" i="8"/>
  <c r="AB20" i="8"/>
  <c r="AB21" i="8"/>
  <c r="Q22" i="8"/>
  <c r="AE22" i="8"/>
  <c r="Y24" i="8"/>
  <c r="AA25" i="8"/>
  <c r="AF65" i="8"/>
  <c r="S9" i="8"/>
  <c r="AA9" i="8"/>
  <c r="S10" i="8"/>
  <c r="AA10" i="8"/>
  <c r="R11" i="8"/>
  <c r="Z11" i="8"/>
  <c r="AC23" i="8"/>
  <c r="U23" i="8"/>
  <c r="AD22" i="8"/>
  <c r="V22" i="8"/>
  <c r="AD21" i="8"/>
  <c r="V21" i="8"/>
  <c r="AD20" i="8"/>
  <c r="AE19" i="8"/>
  <c r="AE18" i="8"/>
  <c r="AB23" i="8"/>
  <c r="T23" i="8"/>
  <c r="AC22" i="8"/>
  <c r="U22" i="8"/>
  <c r="AC21" i="8"/>
  <c r="U21" i="8"/>
  <c r="AC20" i="8"/>
  <c r="AD19" i="8"/>
  <c r="AD18" i="8"/>
  <c r="Z23" i="8"/>
  <c r="R23" i="8"/>
  <c r="AA22" i="8"/>
  <c r="S22" i="8"/>
  <c r="AA21" i="8"/>
  <c r="S21" i="8"/>
  <c r="AA20" i="8"/>
  <c r="AB19" i="8"/>
  <c r="AB18" i="8"/>
  <c r="R21" i="8"/>
  <c r="AF21" i="8"/>
  <c r="T22" i="8"/>
  <c r="AG22" i="8"/>
  <c r="AD23" i="8"/>
  <c r="Y54" i="8"/>
  <c r="S50" i="7"/>
  <c r="W50" i="7" s="1"/>
  <c r="S51" i="7"/>
  <c r="W51" i="7" s="1"/>
  <c r="U57" i="7"/>
  <c r="S58" i="7"/>
  <c r="W58" i="7" s="1"/>
  <c r="X63" i="7"/>
  <c r="Y63" i="7" s="1"/>
  <c r="T9" i="8"/>
  <c r="AB9" i="8"/>
  <c r="AJ9" i="8"/>
  <c r="T10" i="8"/>
  <c r="AB10" i="8"/>
  <c r="S11" i="8"/>
  <c r="AA11" i="8"/>
  <c r="Y18" i="8"/>
  <c r="Y19" i="8"/>
  <c r="AG20" i="8"/>
  <c r="T21" i="8"/>
  <c r="AG21" i="8"/>
  <c r="W22" i="8"/>
  <c r="Q23" i="8"/>
  <c r="AE23" i="8"/>
  <c r="AB26" i="8"/>
  <c r="T26" i="8"/>
  <c r="AC25" i="8"/>
  <c r="U25" i="8"/>
  <c r="AK24" i="8"/>
  <c r="AC24" i="8"/>
  <c r="U24" i="8"/>
  <c r="AA26" i="8"/>
  <c r="S26" i="8"/>
  <c r="AB25" i="8"/>
  <c r="T25" i="8"/>
  <c r="AJ24" i="8"/>
  <c r="AB24" i="8"/>
  <c r="T24" i="8"/>
  <c r="AG26" i="8"/>
  <c r="Y26" i="8"/>
  <c r="Q26" i="8"/>
  <c r="Z25" i="8"/>
  <c r="R25" i="8"/>
  <c r="AH24" i="8"/>
  <c r="AL24" i="8" s="1"/>
  <c r="Z24" i="8"/>
  <c r="R24" i="8"/>
  <c r="Q24" i="8"/>
  <c r="F24" i="9" s="1"/>
  <c r="AE24" i="8"/>
  <c r="S25" i="8"/>
  <c r="AF25" i="8"/>
  <c r="AC26" i="8"/>
  <c r="R61" i="8"/>
  <c r="U9" i="8"/>
  <c r="AC9" i="8"/>
  <c r="AK9" i="8"/>
  <c r="U10" i="8"/>
  <c r="AC10" i="8"/>
  <c r="T11" i="8"/>
  <c r="AB11" i="8"/>
  <c r="T12" i="8"/>
  <c r="AB12" i="8"/>
  <c r="T13" i="8"/>
  <c r="AB13" i="8"/>
  <c r="S14" i="8"/>
  <c r="AA14" i="8"/>
  <c r="Z18" i="8"/>
  <c r="Z19" i="8"/>
  <c r="W20" i="8"/>
  <c r="W21" i="8"/>
  <c r="X22" i="8"/>
  <c r="S23" i="8"/>
  <c r="AF23" i="8"/>
  <c r="S24" i="8"/>
  <c r="AF24" i="8"/>
  <c r="V25" i="8"/>
  <c r="AG25" i="8"/>
  <c r="AD26" i="8"/>
  <c r="R27" i="8"/>
  <c r="AE27" i="8"/>
  <c r="U28" i="8"/>
  <c r="S33" i="8"/>
  <c r="AI33" i="8"/>
  <c r="X34" i="8"/>
  <c r="V9" i="8"/>
  <c r="AD9" i="8"/>
  <c r="V10" i="8"/>
  <c r="AD10" i="8"/>
  <c r="U11" i="8"/>
  <c r="AC11" i="8"/>
  <c r="U12" i="8"/>
  <c r="AC12" i="8"/>
  <c r="AK12" i="8"/>
  <c r="AJ12" i="8" s="1"/>
  <c r="U13" i="8"/>
  <c r="AC13" i="8"/>
  <c r="T14" i="8"/>
  <c r="AA18" i="8"/>
  <c r="AA19" i="8"/>
  <c r="X20" i="8"/>
  <c r="X21" i="8"/>
  <c r="Y22" i="8"/>
  <c r="V23" i="8"/>
  <c r="AG23" i="8"/>
  <c r="V24" i="8"/>
  <c r="AG24" i="8"/>
  <c r="W25" i="8"/>
  <c r="R26" i="8"/>
  <c r="AE26" i="8"/>
  <c r="AA29" i="8"/>
  <c r="S29" i="8"/>
  <c r="AB28" i="8"/>
  <c r="T28" i="8"/>
  <c r="AJ27" i="8"/>
  <c r="AB27" i="8"/>
  <c r="T27" i="8"/>
  <c r="Z29" i="8"/>
  <c r="R29" i="8"/>
  <c r="AA28" i="8"/>
  <c r="S28" i="8"/>
  <c r="AI27" i="8"/>
  <c r="AH27" i="8" s="1"/>
  <c r="AA27" i="8"/>
  <c r="S27" i="8"/>
  <c r="AF29" i="8"/>
  <c r="X29" i="8"/>
  <c r="AG28" i="8"/>
  <c r="Y28" i="8"/>
  <c r="Q28" i="8"/>
  <c r="AG27" i="8"/>
  <c r="Y27" i="8"/>
  <c r="Q27" i="8"/>
  <c r="F27" i="9" s="1"/>
  <c r="AE29" i="8"/>
  <c r="W29" i="8"/>
  <c r="AF28" i="8"/>
  <c r="X28" i="8"/>
  <c r="U27" i="8"/>
  <c r="AF27" i="8"/>
  <c r="V28" i="8"/>
  <c r="U29" i="8"/>
  <c r="AG35" i="8"/>
  <c r="Y35" i="8"/>
  <c r="Q35" i="8"/>
  <c r="Z34" i="8"/>
  <c r="R34" i="8"/>
  <c r="AH33" i="8"/>
  <c r="Z33" i="8"/>
  <c r="R33" i="8"/>
  <c r="AF35" i="8"/>
  <c r="X35" i="8"/>
  <c r="AG34" i="8"/>
  <c r="Y34" i="8"/>
  <c r="Q34" i="8"/>
  <c r="AG33" i="8"/>
  <c r="Y33" i="8"/>
  <c r="Q33" i="8"/>
  <c r="AD35" i="8"/>
  <c r="V35" i="8"/>
  <c r="AE34" i="8"/>
  <c r="W34" i="8"/>
  <c r="AE33" i="8"/>
  <c r="W33" i="8"/>
  <c r="AC35" i="8"/>
  <c r="U35" i="8"/>
  <c r="AD34" i="8"/>
  <c r="V34" i="8"/>
  <c r="AD33" i="8"/>
  <c r="V33" i="8"/>
  <c r="T33" i="8"/>
  <c r="AA34" i="8"/>
  <c r="Z35" i="8"/>
  <c r="Z59" i="8"/>
  <c r="W23" i="8"/>
  <c r="Y55" i="8"/>
  <c r="Y63" i="8"/>
  <c r="Z68" i="8"/>
  <c r="R68" i="8"/>
  <c r="AA67" i="8"/>
  <c r="S67" i="8"/>
  <c r="AA66" i="8"/>
  <c r="S66" i="8"/>
  <c r="AA65" i="8"/>
  <c r="S65" i="8"/>
  <c r="AB64" i="8"/>
  <c r="T64" i="8"/>
  <c r="AB63" i="8"/>
  <c r="T63" i="8"/>
  <c r="AB62" i="8"/>
  <c r="T62" i="8"/>
  <c r="AC61" i="8"/>
  <c r="U61" i="8"/>
  <c r="AC60" i="8"/>
  <c r="U60" i="8"/>
  <c r="AC59" i="8"/>
  <c r="U59" i="8"/>
  <c r="AD58" i="8"/>
  <c r="V58" i="8"/>
  <c r="AD57" i="8"/>
  <c r="V57" i="8"/>
  <c r="AD56" i="8"/>
  <c r="V56" i="8"/>
  <c r="AE55" i="8"/>
  <c r="W55" i="8"/>
  <c r="AE54" i="8"/>
  <c r="W54" i="8"/>
  <c r="AG68" i="8"/>
  <c r="Y68" i="8"/>
  <c r="Q68" i="8"/>
  <c r="Z67" i="8"/>
  <c r="R67" i="8"/>
  <c r="Z66" i="8"/>
  <c r="R66" i="8"/>
  <c r="Z65" i="8"/>
  <c r="R65" i="8"/>
  <c r="AA64" i="8"/>
  <c r="S64" i="8"/>
  <c r="AA63" i="8"/>
  <c r="S63" i="8"/>
  <c r="AA62" i="8"/>
  <c r="S62" i="8"/>
  <c r="AB61" i="8"/>
  <c r="T61" i="8"/>
  <c r="AB60" i="8"/>
  <c r="T60" i="8"/>
  <c r="AB59" i="8"/>
  <c r="T59" i="8"/>
  <c r="AC58" i="8"/>
  <c r="U58" i="8"/>
  <c r="AC57" i="8"/>
  <c r="U57" i="8"/>
  <c r="AC56" i="8"/>
  <c r="U56" i="8"/>
  <c r="AD55" i="8"/>
  <c r="V55" i="8"/>
  <c r="AD54" i="8"/>
  <c r="V54" i="8"/>
  <c r="AF68" i="8"/>
  <c r="X68" i="8"/>
  <c r="AG67" i="8"/>
  <c r="Y67" i="8"/>
  <c r="Q67" i="8"/>
  <c r="AG66" i="8"/>
  <c r="Y66" i="8"/>
  <c r="Q66" i="8"/>
  <c r="AG65" i="8"/>
  <c r="Y65" i="8"/>
  <c r="Q65" i="8"/>
  <c r="Z64" i="8"/>
  <c r="R64" i="8"/>
  <c r="Z63" i="8"/>
  <c r="R63" i="8"/>
  <c r="Z62" i="8"/>
  <c r="R62" i="8"/>
  <c r="AA61" i="8"/>
  <c r="S61" i="8"/>
  <c r="AA60" i="8"/>
  <c r="S60" i="8"/>
  <c r="AA59" i="8"/>
  <c r="S59" i="8"/>
  <c r="AB58" i="8"/>
  <c r="T58" i="8"/>
  <c r="AB57" i="8"/>
  <c r="T57" i="8"/>
  <c r="AB56" i="8"/>
  <c r="T56" i="8"/>
  <c r="AC55" i="8"/>
  <c r="U55" i="8"/>
  <c r="AC54" i="8"/>
  <c r="U54" i="8"/>
  <c r="AD68" i="8"/>
  <c r="V68" i="8"/>
  <c r="AE67" i="8"/>
  <c r="W67" i="8"/>
  <c r="AE66" i="8"/>
  <c r="W66" i="8"/>
  <c r="AE65" i="8"/>
  <c r="W65" i="8"/>
  <c r="AF64" i="8"/>
  <c r="X64" i="8"/>
  <c r="AF63" i="8"/>
  <c r="X63" i="8"/>
  <c r="AF62" i="8"/>
  <c r="X62" i="8"/>
  <c r="AG61" i="8"/>
  <c r="Y61" i="8"/>
  <c r="Q61" i="8"/>
  <c r="AG60" i="8"/>
  <c r="Y60" i="8"/>
  <c r="Q60" i="8"/>
  <c r="AG59" i="8"/>
  <c r="Y59" i="8"/>
  <c r="Q59" i="8"/>
  <c r="Z58" i="8"/>
  <c r="R58" i="8"/>
  <c r="Z57" i="8"/>
  <c r="R57" i="8"/>
  <c r="Z56" i="8"/>
  <c r="R56" i="8"/>
  <c r="AA55" i="8"/>
  <c r="S55" i="8"/>
  <c r="AA54" i="8"/>
  <c r="S54" i="8"/>
  <c r="AC68" i="8"/>
  <c r="U68" i="8"/>
  <c r="AD67" i="8"/>
  <c r="V67" i="8"/>
  <c r="AD66" i="8"/>
  <c r="V66" i="8"/>
  <c r="AD65" i="8"/>
  <c r="V65" i="8"/>
  <c r="AE64" i="8"/>
  <c r="W64" i="8"/>
  <c r="AE63" i="8"/>
  <c r="W63" i="8"/>
  <c r="AE62" i="8"/>
  <c r="W62" i="8"/>
  <c r="AF61" i="8"/>
  <c r="X61" i="8"/>
  <c r="AF60" i="8"/>
  <c r="X60" i="8"/>
  <c r="AF59" i="8"/>
  <c r="X59" i="8"/>
  <c r="AG58" i="8"/>
  <c r="Y58" i="8"/>
  <c r="Q58" i="8"/>
  <c r="AG57" i="8"/>
  <c r="Y57" i="8"/>
  <c r="Q57" i="8"/>
  <c r="F57" i="9" s="1"/>
  <c r="AG56" i="8"/>
  <c r="Y56" i="8"/>
  <c r="Q56" i="8"/>
  <c r="Z55" i="8"/>
  <c r="R55" i="8"/>
  <c r="Z54" i="8"/>
  <c r="R54" i="8"/>
  <c r="AB68" i="8"/>
  <c r="T68" i="8"/>
  <c r="AC67" i="8"/>
  <c r="U67" i="8"/>
  <c r="AC66" i="8"/>
  <c r="U66" i="8"/>
  <c r="AC65" i="8"/>
  <c r="U65" i="8"/>
  <c r="AD64" i="8"/>
  <c r="V64" i="8"/>
  <c r="AD63" i="8"/>
  <c r="V63" i="8"/>
  <c r="AD62" i="8"/>
  <c r="V62" i="8"/>
  <c r="AE61" i="8"/>
  <c r="W61" i="8"/>
  <c r="AE60" i="8"/>
  <c r="W60" i="8"/>
  <c r="AE59" i="8"/>
  <c r="AA68" i="8"/>
  <c r="S68" i="8"/>
  <c r="AB67" i="8"/>
  <c r="T67" i="8"/>
  <c r="AB66" i="8"/>
  <c r="T66" i="8"/>
  <c r="AB65" i="8"/>
  <c r="T65" i="8"/>
  <c r="AC64" i="8"/>
  <c r="U64" i="8"/>
  <c r="AC63" i="8"/>
  <c r="U63" i="8"/>
  <c r="AC62" i="8"/>
  <c r="U62" i="8"/>
  <c r="AD61" i="8"/>
  <c r="V61" i="8"/>
  <c r="AD60" i="8"/>
  <c r="V60" i="8"/>
  <c r="AD59" i="8"/>
  <c r="V59" i="8"/>
  <c r="AE58" i="8"/>
  <c r="W58" i="8"/>
  <c r="AE57" i="8"/>
  <c r="W57" i="8"/>
  <c r="AE56" i="8"/>
  <c r="W56" i="8"/>
  <c r="AF55" i="8"/>
  <c r="X55" i="8"/>
  <c r="AF54" i="8"/>
  <c r="X54" i="8"/>
  <c r="X65" i="8"/>
  <c r="Q63" i="8"/>
  <c r="F63" i="9" s="1"/>
  <c r="W59" i="8"/>
  <c r="T55" i="8"/>
  <c r="T54" i="8"/>
  <c r="AG64" i="8"/>
  <c r="R59" i="8"/>
  <c r="AF57" i="8"/>
  <c r="AF56" i="8"/>
  <c r="Q55" i="8"/>
  <c r="Q54" i="8"/>
  <c r="F54" i="9" s="1"/>
  <c r="AF66" i="8"/>
  <c r="Y64" i="8"/>
  <c r="AF58" i="8"/>
  <c r="AA57" i="8"/>
  <c r="AA56" i="8"/>
  <c r="X66" i="8"/>
  <c r="Q64" i="8"/>
  <c r="AG62" i="8"/>
  <c r="Z60" i="8"/>
  <c r="AA58" i="8"/>
  <c r="X57" i="8"/>
  <c r="X56" i="8"/>
  <c r="AE68" i="8"/>
  <c r="Y62" i="8"/>
  <c r="R60" i="8"/>
  <c r="X58" i="8"/>
  <c r="S57" i="8"/>
  <c r="S56" i="8"/>
  <c r="W68" i="8"/>
  <c r="Q62" i="8"/>
  <c r="S58" i="8"/>
  <c r="AG55" i="8"/>
  <c r="AG54" i="8"/>
  <c r="AF67" i="8"/>
  <c r="AG63" i="8"/>
  <c r="Z61" i="8"/>
  <c r="AB55" i="8"/>
  <c r="AB54" i="8"/>
  <c r="X9" i="8"/>
  <c r="AF9" i="8"/>
  <c r="X10" i="8"/>
  <c r="AF10" i="8"/>
  <c r="W11" i="8"/>
  <c r="AE11" i="8"/>
  <c r="R42" i="8"/>
  <c r="Z42" i="8"/>
  <c r="AH42" i="8"/>
  <c r="R43" i="8"/>
  <c r="Z43" i="8"/>
  <c r="U44" i="8"/>
  <c r="W31" i="8"/>
  <c r="AE31" i="8"/>
  <c r="V32" i="8"/>
  <c r="AD32" i="8"/>
  <c r="U36" i="8"/>
  <c r="AC36" i="8"/>
  <c r="AK36" i="8"/>
  <c r="U37" i="8"/>
  <c r="AC37" i="8"/>
  <c r="T38" i="8"/>
  <c r="AB38" i="8"/>
  <c r="T39" i="8"/>
  <c r="AB39" i="8"/>
  <c r="AJ39" i="8"/>
  <c r="AL39" i="8" s="1"/>
  <c r="T40" i="8"/>
  <c r="AB40" i="8"/>
  <c r="S41" i="8"/>
  <c r="AA41" i="8"/>
  <c r="S42" i="8"/>
  <c r="AA42" i="8"/>
  <c r="AI42" i="8"/>
  <c r="S43" i="8"/>
  <c r="AB43" i="8"/>
  <c r="V44" i="8"/>
  <c r="X30" i="8"/>
  <c r="AF30" i="8"/>
  <c r="X31" i="8"/>
  <c r="AF31" i="8"/>
  <c r="W32" i="8"/>
  <c r="AE32" i="8"/>
  <c r="V36" i="8"/>
  <c r="AD36" i="8"/>
  <c r="V37" i="8"/>
  <c r="AD37" i="8"/>
  <c r="U38" i="8"/>
  <c r="AC38" i="8"/>
  <c r="U39" i="8"/>
  <c r="AC39" i="8"/>
  <c r="AK39" i="8"/>
  <c r="U40" i="8"/>
  <c r="AC40" i="8"/>
  <c r="T41" i="8"/>
  <c r="AB41" i="8"/>
  <c r="T42" i="8"/>
  <c r="AB42" i="8"/>
  <c r="AJ42" i="8"/>
  <c r="T43" i="8"/>
  <c r="AC43" i="8"/>
  <c r="W44" i="8"/>
  <c r="H39" i="10"/>
  <c r="H41" i="10" s="1"/>
  <c r="U42" i="8"/>
  <c r="AC42" i="8"/>
  <c r="AK42" i="8"/>
  <c r="U43" i="8"/>
  <c r="AD43" i="8"/>
  <c r="AA44" i="8"/>
  <c r="F30" i="10"/>
  <c r="T30" i="9"/>
  <c r="I30" i="10" s="1"/>
  <c r="R30" i="8"/>
  <c r="Z30" i="8"/>
  <c r="AH30" i="8"/>
  <c r="AL30" i="8" s="1"/>
  <c r="R31" i="8"/>
  <c r="Z31" i="8"/>
  <c r="Q32" i="8"/>
  <c r="Y32" i="8"/>
  <c r="AG32" i="8"/>
  <c r="X36" i="8"/>
  <c r="AF36" i="8"/>
  <c r="X37" i="8"/>
  <c r="AF37" i="8"/>
  <c r="W38" i="8"/>
  <c r="AE38" i="8"/>
  <c r="W39" i="8"/>
  <c r="AE39" i="8"/>
  <c r="W40" i="8"/>
  <c r="AE40" i="8"/>
  <c r="V41" i="8"/>
  <c r="AD41" i="8"/>
  <c r="V42" i="8"/>
  <c r="AD42" i="8"/>
  <c r="V43" i="8"/>
  <c r="AE43" i="8"/>
  <c r="AB44" i="8"/>
  <c r="AK57" i="8"/>
  <c r="AJ57" i="8"/>
  <c r="AH57" i="8"/>
  <c r="AL57" i="8" s="1"/>
  <c r="AL60" i="8"/>
  <c r="S30" i="8"/>
  <c r="AA30" i="8"/>
  <c r="AI30" i="8"/>
  <c r="S31" i="8"/>
  <c r="AA31" i="8"/>
  <c r="R32" i="8"/>
  <c r="Q36" i="8"/>
  <c r="Y36" i="8"/>
  <c r="AG36" i="8"/>
  <c r="Q37" i="8"/>
  <c r="Y37" i="8"/>
  <c r="AG37" i="8"/>
  <c r="X38" i="8"/>
  <c r="X39" i="8"/>
  <c r="AF39" i="8"/>
  <c r="X40" i="8"/>
  <c r="AF40" i="8"/>
  <c r="W41" i="8"/>
  <c r="W42" i="8"/>
  <c r="AE42" i="8"/>
  <c r="W43" i="8"/>
  <c r="AF43" i="8"/>
  <c r="K69" i="9"/>
  <c r="T9" i="9"/>
  <c r="F9" i="10"/>
  <c r="Z44" i="8"/>
  <c r="R44" i="8"/>
  <c r="AA43" i="8"/>
  <c r="AG44" i="8"/>
  <c r="Y44" i="8"/>
  <c r="Q44" i="8"/>
  <c r="AF44" i="8"/>
  <c r="X44" i="8"/>
  <c r="AG43" i="8"/>
  <c r="X42" i="8"/>
  <c r="AF42" i="8"/>
  <c r="X43" i="8"/>
  <c r="S44" i="8"/>
  <c r="AD44" i="8"/>
  <c r="AI66" i="8"/>
  <c r="AH66" i="8"/>
  <c r="AL66" i="8" s="1"/>
  <c r="AK66" i="8"/>
  <c r="AJ66" i="8"/>
  <c r="AK63" i="8"/>
  <c r="U45" i="8"/>
  <c r="AC45" i="8"/>
  <c r="AK45" i="8"/>
  <c r="U46" i="8"/>
  <c r="AC46" i="8"/>
  <c r="T47" i="8"/>
  <c r="AB47" i="8"/>
  <c r="T48" i="8"/>
  <c r="AB48" i="8"/>
  <c r="AJ48" i="8"/>
  <c r="AL48" i="8" s="1"/>
  <c r="T49" i="8"/>
  <c r="AB49" i="8"/>
  <c r="S50" i="8"/>
  <c r="AA50" i="8"/>
  <c r="S51" i="8"/>
  <c r="AA51" i="8"/>
  <c r="AI51" i="8"/>
  <c r="S52" i="8"/>
  <c r="AA52" i="8"/>
  <c r="R53" i="8"/>
  <c r="Z53" i="8"/>
  <c r="AH54" i="8"/>
  <c r="AL54" i="8" s="1"/>
  <c r="T36" i="9"/>
  <c r="I36" i="10" s="1"/>
  <c r="AI54" i="8"/>
  <c r="X45" i="8"/>
  <c r="AF45" i="8"/>
  <c r="X46" i="8"/>
  <c r="AF46" i="8"/>
  <c r="W47" i="8"/>
  <c r="AE47" i="8"/>
  <c r="W48" i="8"/>
  <c r="AE48" i="8"/>
  <c r="W49" i="8"/>
  <c r="AE49" i="8"/>
  <c r="V50" i="8"/>
  <c r="AD50" i="8"/>
  <c r="V51" i="8"/>
  <c r="AD51" i="8"/>
  <c r="V52" i="8"/>
  <c r="AD52" i="8"/>
  <c r="U53" i="8"/>
  <c r="AC53" i="8"/>
  <c r="AI60" i="8"/>
  <c r="AH63" i="8"/>
  <c r="AL63" i="8" s="1"/>
  <c r="Q45" i="8"/>
  <c r="F45" i="9" s="1"/>
  <c r="Y45" i="8"/>
  <c r="AG45" i="8"/>
  <c r="Q46" i="8"/>
  <c r="Y46" i="8"/>
  <c r="AG46" i="8"/>
  <c r="X47" i="8"/>
  <c r="AF47" i="8"/>
  <c r="X48" i="8"/>
  <c r="AF48" i="8"/>
  <c r="X49" i="8"/>
  <c r="AF49" i="8"/>
  <c r="W50" i="8"/>
  <c r="AE50" i="8"/>
  <c r="W51" i="8"/>
  <c r="AE51" i="8"/>
  <c r="W52" i="8"/>
  <c r="AE52" i="8"/>
  <c r="V53" i="8"/>
  <c r="AD53" i="8"/>
  <c r="AJ60" i="8"/>
  <c r="AI63" i="8"/>
  <c r="F24" i="10"/>
  <c r="R45" i="8"/>
  <c r="Z45" i="8"/>
  <c r="AH45" i="8"/>
  <c r="AL45" i="8" s="1"/>
  <c r="R46" i="8"/>
  <c r="Z46" i="8"/>
  <c r="Q47" i="8"/>
  <c r="Y47" i="8"/>
  <c r="Y48" i="8"/>
  <c r="AG48" i="8"/>
  <c r="Y49" i="8"/>
  <c r="AG49" i="8"/>
  <c r="X50" i="8"/>
  <c r="X51" i="8"/>
  <c r="AF51" i="8"/>
  <c r="X52" i="8"/>
  <c r="AF52" i="8"/>
  <c r="W53" i="8"/>
  <c r="AL15" i="8" l="1"/>
  <c r="F39" i="10"/>
  <c r="F41" i="10" s="1"/>
  <c r="I9" i="10"/>
  <c r="I39" i="10" s="1"/>
  <c r="I41" i="10" s="1"/>
  <c r="T69" i="9"/>
  <c r="F33" i="9"/>
  <c r="Z57" i="7"/>
  <c r="AB57" i="7"/>
  <c r="AB45" i="7"/>
  <c r="Z45" i="7"/>
  <c r="AB21" i="7"/>
  <c r="Z21" i="7"/>
  <c r="F60" i="9"/>
  <c r="AB36" i="7"/>
  <c r="AC36" i="7" s="1"/>
  <c r="AH36" i="8" s="1"/>
  <c r="AL36" i="8" s="1"/>
  <c r="Z36" i="7"/>
  <c r="AL33" i="8"/>
  <c r="AB60" i="7"/>
  <c r="Z60" i="7"/>
  <c r="AB18" i="7"/>
  <c r="Z18" i="7"/>
  <c r="Z63" i="7"/>
  <c r="AB63" i="7"/>
  <c r="AB48" i="7"/>
  <c r="Z48" i="7"/>
  <c r="AB12" i="7"/>
  <c r="Z12" i="7"/>
  <c r="AB42" i="7"/>
  <c r="Z42" i="7"/>
  <c r="AL27" i="8"/>
  <c r="AB33" i="7"/>
  <c r="AC33" i="7" s="1"/>
  <c r="Z33" i="7"/>
  <c r="E18" i="9"/>
  <c r="B18" i="10"/>
  <c r="AI12" i="8"/>
  <c r="AH12" i="8" s="1"/>
  <c r="AL12" i="8" s="1"/>
  <c r="N36" i="8"/>
  <c r="O36" i="2"/>
  <c r="O36" i="8" s="1"/>
  <c r="AL42" i="8"/>
  <c r="B12" i="10"/>
  <c r="E12" i="9"/>
  <c r="AI18" i="8"/>
  <c r="AH18" i="8" s="1"/>
  <c r="AL18" i="8" s="1"/>
  <c r="Z15" i="7"/>
  <c r="AB15" i="7"/>
  <c r="V9" i="6"/>
  <c r="X9" i="6" s="1"/>
  <c r="AI9" i="8" s="1"/>
  <c r="AH9" i="8" s="1"/>
  <c r="AL9" i="8" s="1"/>
  <c r="B21" i="10"/>
  <c r="E21" i="9"/>
  <c r="AB51" i="7"/>
  <c r="Z51" i="7"/>
  <c r="F66" i="9"/>
  <c r="Z39" i="7"/>
  <c r="AB39" i="7"/>
  <c r="B36" i="10"/>
  <c r="E36" i="9"/>
  <c r="AB27" i="7"/>
  <c r="AC27" i="7" s="1"/>
  <c r="Z27" i="7"/>
</calcChain>
</file>

<file path=xl/comments1.xml><?xml version="1.0" encoding="utf-8"?>
<comments xmlns="http://schemas.openxmlformats.org/spreadsheetml/2006/main">
  <authors>
    <author/>
  </authors>
  <commentList>
    <comment ref="C7" authorId="0" shapeId="0">
      <text>
        <r>
          <rPr>
            <sz val="11"/>
            <color theme="1"/>
            <rFont val="Calibri"/>
            <scheme val="minor"/>
          </rPr>
          <t>======
ID#AAABjYy5ojE
Punto de Riesgo    (2025-05-14 14:26:11)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ID#AAABjYy5oiY
Impacto    (2025-05-14 14:26:11)
Las consecuencias que puede ocasionar a la organización la materialización del riesgo.</t>
        </r>
      </text>
    </comment>
    <comment ref="E7" authorId="0" shapeId="0">
      <text>
        <r>
          <rPr>
            <sz val="11"/>
            <color theme="1"/>
            <rFont val="Calibri"/>
            <scheme val="minor"/>
          </rPr>
          <t>======
ID#AAABjYy5oiE
Causa inmediata    (2025-05-14 14:26:11)
Circunstancias bajo las cuales se presenta el riesgo, pero no constituyen la causa principal o base para que se presente el riesgo.</t>
        </r>
      </text>
    </comment>
    <comment ref="F7" authorId="0" shapeId="0">
      <text>
        <r>
          <rPr>
            <sz val="11"/>
            <color theme="1"/>
            <rFont val="Calibri"/>
            <scheme val="minor"/>
          </rPr>
          <t>======
ID#AAABjYy5ohs
Causa raíz    (2025-05-14 14:26:11)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scheme val="minor"/>
          </rPr>
          <t>======
ID#AAABjYy5oiQ
Descripción del Riesgo    (2025-05-14 14:26:11)
Se recomienda la siguiente estructura que facilita su redacción y claridad, iniciando con la frase POSIBILIDAD DE:
Descripción del Riesgo = Impacto + Causa Inmediata + Causa Raiz</t>
        </r>
      </text>
    </comment>
    <comment ref="H7" authorId="0" shapeId="0">
      <text>
        <r>
          <rPr>
            <sz val="11"/>
            <color theme="1"/>
            <rFont val="Calibri"/>
            <scheme val="minor"/>
          </rPr>
          <t>======
ID#AAABjYy5oio
Tipo de riesgo    (2025-05-14 14:26:11)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scheme val="minor"/>
          </rPr>
          <t>======
ID#AAABjYy5oi8
Clasificación del riesgo    (2025-05-14 14:26:11)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scheme val="minor"/>
          </rPr>
          <t>======
ID#AAABjYy5ojI
andrea linares    (2025-05-14 14:26:11)
Para mayor claridad ver tablas No. 6 y No. 7 del documento DE-GU-01 GUÍA PARA LA ADMINISTRACIÓN DE LOS RIESGOS DE GESTIÓN Y CORRUPCIÓN DEL IDIGER</t>
        </r>
      </text>
    </comment>
    <comment ref="Q7" authorId="0" shapeId="0">
      <text>
        <r>
          <rPr>
            <sz val="11"/>
            <color theme="1"/>
            <rFont val="Calibri"/>
            <scheme val="minor"/>
          </rPr>
          <t>======
ID#AAABjYy5oiU
Apetito del Riesgo    (2025-05-14 14:26:11)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scheme val="minor"/>
          </rPr>
          <t>======
ID#AAABjYy5oig
Tolerancia del Riesgo    (2025-05-14 14:26:11)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scheme val="minor"/>
          </rPr>
          <t>======
ID#AAABjYy5oik
Capacidad del Riesgo    (2025-05-14 14:26:11)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scheme val="minor"/>
          </rPr>
          <t>======
ID#AAABjYy5ojQ
Unidad de Medida    (2025-05-14 14:26:11)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hPCHB6ykueFlf2la9zbhcqEs6z2g=="/>
    </ext>
  </extLst>
</comments>
</file>

<file path=xl/comments2.xml><?xml version="1.0" encoding="utf-8"?>
<comments xmlns="http://schemas.openxmlformats.org/spreadsheetml/2006/main">
  <authors>
    <author/>
  </authors>
  <commentList>
    <comment ref="J7" authorId="0" shapeId="0">
      <text>
        <r>
          <rPr>
            <sz val="11"/>
            <color theme="1"/>
            <rFont val="Calibri"/>
            <scheme val="minor"/>
          </rPr>
          <t>======
ID#AAABjYy5oh0
Complemento    (2025-05-14 14:26:11)
Corresponde a los detalles que permiten identificar claramente el objeto del control.</t>
        </r>
      </text>
    </comment>
    <comment ref="K7" authorId="0" shapeId="0">
      <text>
        <r>
          <rPr>
            <sz val="11"/>
            <color theme="1"/>
            <rFont val="Calibri"/>
            <scheme val="minor"/>
          </rPr>
          <t>======
ID#AAABjYy5ojY
La Estructura para describir un control es la siguiente    (2025-05-14 14:26:11)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scheme val="minor"/>
          </rPr>
          <t>======
ID#AAABjYy5oiM
Los tipos de controles son    (2025-05-14 14:26:11)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scheme val="minor"/>
          </rPr>
          <t>======
ID#AAABjYy5oic
Las maneras en que se ejecutan los controles son    (2025-05-14 14:26:11)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hetwrXdp41RSASf0b4dzC1UHYlSQ=="/>
    </ext>
  </extLst>
</comments>
</file>

<file path=xl/comments3.xml><?xml version="1.0" encoding="utf-8"?>
<comments xmlns="http://schemas.openxmlformats.org/spreadsheetml/2006/main">
  <authors>
    <author/>
  </authors>
  <commentList>
    <comment ref="C7" authorId="0" shapeId="0">
      <text>
        <r>
          <rPr>
            <sz val="11"/>
            <color theme="1"/>
            <rFont val="Calibri"/>
            <scheme val="minor"/>
          </rPr>
          <t>======
ID#AAABjYy5oi0
Punto de Riesgo    (2025-05-14 14:26:11)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ID#AAABjYy5ois
Impacto    (2025-05-14 14:26:11)
Las consecuencias que puede ocasionar a la organización la materialización del riesgo.</t>
        </r>
      </text>
    </comment>
    <comment ref="E7" authorId="0" shapeId="0">
      <text>
        <r>
          <rPr>
            <sz val="11"/>
            <color theme="1"/>
            <rFont val="Calibri"/>
            <scheme val="minor"/>
          </rPr>
          <t>======
ID#AAABjYy5ojA
Causa inmediata    (2025-05-14 14:26:11)
Circunstancias bajo las cuales se presenta el riesgo, pero no constituyen la causa principal o base para que se presente el riesgo.</t>
        </r>
      </text>
    </comment>
    <comment ref="F7" authorId="0" shapeId="0">
      <text>
        <r>
          <rPr>
            <sz val="11"/>
            <color theme="1"/>
            <rFont val="Calibri"/>
            <scheme val="minor"/>
          </rPr>
          <t>======
ID#AAABjYy5ohw
Causa raíz    (2025-05-14 14:26:11)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scheme val="minor"/>
          </rPr>
          <t>======
ID#AAABjYy5oiw
Los tipos de controles son    (2025-05-14 14:26:11)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scheme val="minor"/>
          </rPr>
          <t>======
ID#AAABjYy5ojU
Las maneras en que se ejecutan los controles son    (2025-05-14 14:26:11)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k5yclHtWgq8Ol+LFXvm+szbHG+A=="/>
    </ext>
  </extLst>
</comments>
</file>

<file path=xl/comments4.xml><?xml version="1.0" encoding="utf-8"?>
<comments xmlns="http://schemas.openxmlformats.org/spreadsheetml/2006/main">
  <authors>
    <author/>
  </authors>
  <commentList>
    <comment ref="G8" authorId="0" shapeId="0">
      <text>
        <r>
          <rPr>
            <sz val="11"/>
            <color theme="1"/>
            <rFont val="Calibri"/>
            <scheme val="minor"/>
          </rPr>
          <t>======
ID#AAABjYy5oiI
Lady Paola Cubides Suárez    (2025-05-14 14:26:11)
El porcentaje es acumulativo. Se calcula promedio entre el avance de las acciones y los controles si no hay acciones solo avance de los controles.</t>
        </r>
      </text>
    </comment>
    <comment ref="K8" authorId="0" shapeId="0">
      <text>
        <r>
          <rPr>
            <sz val="11"/>
            <color theme="1"/>
            <rFont val="Calibri"/>
            <scheme val="minor"/>
          </rPr>
          <t>======
ID#AAABjYy5oiA
Lady Paola Cubides Suárez    (2025-05-14 14:26:11)
El porcentaje es acumulativo. Se calcula promedio entre el avance de las acciones y los controles si no hay acciones solo avance de los controles.</t>
        </r>
      </text>
    </comment>
    <comment ref="M8" authorId="0" shapeId="0">
      <text>
        <r>
          <rPr>
            <sz val="11"/>
            <color theme="1"/>
            <rFont val="Calibri"/>
            <scheme val="minor"/>
          </rPr>
          <t>======
ID#AAABjYy5oi4
Lady Paola Cubides Suárez    (2025-05-14 14:26:11)
El porcentaje es acumulativo. Se calcula promedio entre el avance de las acciones y los controles si no hay acciones solo avance de los controles.</t>
        </r>
      </text>
    </comment>
    <comment ref="P8" authorId="0" shapeId="0">
      <text>
        <r>
          <rPr>
            <sz val="11"/>
            <color theme="1"/>
            <rFont val="Calibri"/>
            <scheme val="minor"/>
          </rPr>
          <t>======
ID#AAABjYy5ojM
Lady Paola Cubides Suárez    (2025-05-14 14:26:11)
El porcentaje es acumulativo. Se calcula promedio entre el avance de las acciones y los controles si no hay acciones solo avance de los controles.</t>
        </r>
      </text>
    </comment>
    <comment ref="T8" authorId="0" shapeId="0">
      <text>
        <r>
          <rPr>
            <sz val="11"/>
            <color theme="1"/>
            <rFont val="Calibri"/>
            <scheme val="minor"/>
          </rPr>
          <t>======
ID#AAABjYy5oho
Lady Paola Cubides Suárez    (2025-05-14 14:26:11)
El porcentaje es acumulativo. Se calcula promedio entre el avance de las acciones y los controles si no hay acciones solo avance de los controles.</t>
        </r>
      </text>
    </comment>
    <comment ref="V8" authorId="0" shapeId="0">
      <text>
        <r>
          <rPr>
            <sz val="11"/>
            <color theme="1"/>
            <rFont val="Calibri"/>
            <scheme val="minor"/>
          </rPr>
          <t>======
ID#AAABjYy5ohk
Lady Paola Cubides Suárez    (2025-05-14 14:26:11)
El porcentaje es acumulativo. Se calcula promedio entre el avance de las acciones y los controles si no hay acciones solo avance de los controles.</t>
        </r>
      </text>
    </comment>
    <comment ref="Y8" authorId="0" shapeId="0">
      <text>
        <r>
          <rPr>
            <sz val="11"/>
            <color theme="1"/>
            <rFont val="Calibri"/>
            <scheme val="minor"/>
          </rPr>
          <t>======
ID#AAABjYy5ojc
Lady Paola Cubides Suárez    (2025-05-14 14:26:11)
El porcentaje es acumulativo. Se calcula promedio entre el avance de las acciones y los controles si no hay acciones solo avance de los controles.</t>
        </r>
      </text>
    </comment>
    <comment ref="AC8" authorId="0" shapeId="0">
      <text>
        <r>
          <rPr>
            <sz val="11"/>
            <color theme="1"/>
            <rFont val="Calibri"/>
            <scheme val="minor"/>
          </rPr>
          <t>======
ID#AAABjYy5oh8
Lady Paola Cubides Suárez    (2025-05-14 14:26:11)
El porcentaje es acumulativo. Se calcula promedio entre el avance de las acciones y los controles si no hay acciones solo avance de los controles.</t>
        </r>
      </text>
    </comment>
    <comment ref="AE8" authorId="0" shapeId="0">
      <text>
        <r>
          <rPr>
            <sz val="11"/>
            <color theme="1"/>
            <rFont val="Calibri"/>
            <scheme val="minor"/>
          </rPr>
          <t>======
ID#AAABjYy5oh4
Lady Paola Cubides Suárez    (2025-05-14 14:26:11)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j4Ew8h6itAxq8a6aROjkwuJmZG7Q=="/>
    </ext>
  </extLst>
</comments>
</file>

<file path=xl/sharedStrings.xml><?xml version="1.0" encoding="utf-8"?>
<sst xmlns="http://schemas.openxmlformats.org/spreadsheetml/2006/main" count="1062" uniqueCount="627">
  <si>
    <t>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</si>
  <si>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</si>
  <si>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</si>
  <si>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1 de 9</t>
    </r>
  </si>
  <si>
    <r>
      <rPr>
        <b/>
        <sz val="10"/>
        <color theme="1"/>
        <rFont val="Century Gothic"/>
        <family val="2"/>
      </rPr>
      <t>Vigente desde:</t>
    </r>
    <r>
      <rPr>
        <sz val="10"/>
        <color theme="1"/>
        <rFont val="Century Gothic"/>
        <family val="2"/>
      </rPr>
      <t xml:space="preserve"> 30/11/2024</t>
    </r>
  </si>
  <si>
    <t>Proceso (Seleccione):</t>
  </si>
  <si>
    <t>Gestión Contractual</t>
  </si>
  <si>
    <t>Alcance del Proceso:</t>
  </si>
  <si>
    <t>Objetivo del Proceso:</t>
  </si>
  <si>
    <t>Objetivo Estratégico Asociado al Proceso:</t>
  </si>
  <si>
    <t>Marque con una "X" los planes, programas o proyectos asociados al Proceso:</t>
  </si>
  <si>
    <t>Proyecto de Inversión</t>
  </si>
  <si>
    <t>X</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</si>
  <si>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</si>
  <si>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</si>
  <si>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</si>
  <si>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</si>
  <si>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</si>
  <si>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</si>
  <si>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</si>
  <si>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</si>
  <si>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</si>
  <si>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</si>
  <si>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</si>
  <si>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</si>
  <si>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</si>
  <si>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</si>
  <si>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</si>
  <si>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</si>
  <si>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</si>
  <si>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</si>
  <si>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</si>
  <si>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</si>
  <si>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</si>
  <si>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</si>
  <si>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</si>
  <si>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</si>
  <si>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</si>
  <si>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</si>
  <si>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</si>
  <si>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</si>
  <si>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</si>
  <si>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</si>
  <si>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</si>
  <si>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Cambios constantes en  práctica  de los procedimientos, posible confusión y resistencia por parte del personal que participa en el proceso contractual en la aplicación de procedimientos</t>
  </si>
  <si>
    <t>Los asesores brindan el apoyo requerido (conocimiento técnico jurídico) en los temas de gestión contractual . La fortaleza es el trabajo y dedicación de los profesionales de planta</t>
  </si>
  <si>
    <t>No se socializa de manera permanente las modificaciones en los  procedimientos y formatos (desconocimiento de los mismos), Falta de alineación y comprensión entre los miembros del equipo</t>
  </si>
  <si>
    <t>Se brinda apoyo por parte de los contratistas para los temas de gestion contractual la fortaleza es el personal de planta que tiene la iniciativa de estar atentos a las modificaciones normativas y socializarlas con los contratistas</t>
  </si>
  <si>
    <t>Los tiempos que se llevan a cabo en la construccion de la etapa precontractual, en algunas ocasiones, son demorados por causas externas,lo que puede retrasar consecutivamente las entregas o productos finales y los procesos de planeacion</t>
  </si>
  <si>
    <t>Ajustar el o los procedimiento generando controles mas rigurosos y de acuerdo a la dinamica de la etapa precontractual</t>
  </si>
  <si>
    <t>Falta de claridad por parte de las areas, en las solicitudes de especificaciones y caracteristicas tecnicas del producto o servicios requeridos,  lo que conlleva a modificaciones y reprocesos</t>
  </si>
  <si>
    <t>Se ha definido el proceso de estructuracion a partir de plantillas que permite garantizar que el proceso de estruturacion contractual sea agil, efectivo Para la estructuración de las especificaciones técnicas se deben efectuar consultas previas con expertos en los equipos, bienes o servicios especializados que se requieren</t>
  </si>
  <si>
    <t>Falta de capacitacion a los servidores en el manejo de las plataformas de gestion contractual, desde el área de talento humano y que esté alineado con los programas de capacitación</t>
  </si>
  <si>
    <t>Se tienen  herramientas fisicas para llevar a cabo el desempeño de las obligaciones y funciones del personal de la OAJ. La Oficina Juridica cuenta con personal de planta que posee el conocimiento y destreza en el manejo de las plataformas de contratación y ellos brindan las capacitaciones a los grupos de contratista que apoyan la gestión contractual</t>
  </si>
  <si>
    <t>Perdida de competencia para liquidar contratos por parte de la entidad, podría afectar la relación con los proveedores, y existen demasiados filtros para el trámite de las liquidaciones.</t>
  </si>
  <si>
    <t xml:space="preserve">Equipo de trabajo que realiza seguimiento a las liquidaciones </t>
  </si>
  <si>
    <t>Falta de disponibilidad del personal contratado para efectuar las actividades en tiempos oportunos por la asignación de contratos basada en criterios políticos en lugar de méritos técnicos y operativos.</t>
  </si>
  <si>
    <t>Expertise de las persona de planta para garantiza una gestión contractual sólida y conforme a las regulaciones, supliendo las debilidades de los contratistas</t>
  </si>
  <si>
    <t>Múltiples áreas piensan que el proceso contractual es responsabilidad exclusiva de la oficina jurídica, la gestión contractual es un proceso que va más allá de las funciones legales y abarca aspectos operativos, financieros y estratégicos</t>
  </si>
  <si>
    <t>Enfoque proactivo para mejorar la eficiencia  en la etapa contractual a través de la estandarización de procedimientos, formatos y divulgación</t>
  </si>
  <si>
    <t>No hay una comunicación efectiva entre las  diferentesáreas, lo cual es esencial para garantizar que las solicitudes de productos o servicios, las especificaciones y otros detalles necesarios estén correctamente integrados en el proceso de gestión contractual.</t>
  </si>
  <si>
    <t>Uso eficiente de puntos de control que estandariza el proceso de gestión contractual.</t>
  </si>
  <si>
    <t>Todos en la Entidad  deben recibir capacitación adecuada desde el pln dee capacitación de la Entidad sobre el proceso contractual para comprender los aspectos clave y que no sea una responsaabilidad de la oficina jurídica</t>
  </si>
  <si>
    <t>El área corporativa brinda capacitaciones y el grupo de profesionales de la Oficina Juridica igualmente efectúa socializaciones y capacitaciones sobre el tema contractual</t>
  </si>
  <si>
    <t>Factores Externos (Análisis DOFA)</t>
  </si>
  <si>
    <t>Amenazas</t>
  </si>
  <si>
    <t>Oportunidades</t>
  </si>
  <si>
    <t>Demora en la recepción y entrega de documentos para adelantar procesos contractuales</t>
  </si>
  <si>
    <t>Gestionar capacitaciones para actualizar los conocimientos juridicos y manejo de plataformas que se llevan en la gestion contractual</t>
  </si>
  <si>
    <t>Demoras en las respuestas de las cotizaciones solicitadas para estudios de mercado, y/o respuestas q no corresponden a lo solictado por la entidad que igualmente retrasa la elaboracion del estudio de mercado</t>
  </si>
  <si>
    <t>Gestionar mesas de trabajo con las áreas que permitan socializar permanentemente los cambios que se realicen en el proceso de gestión contractual</t>
  </si>
  <si>
    <t>Fallas tecnologicas externas para la publicacion de procesos</t>
  </si>
  <si>
    <t>Dar aplicación a las directrices, parametros, lineamientos y politicas de  Colombia Compra Eficiente  dado que tiene como: “objetivo desarrollar e impulsar políticas públicas y herramientas, orientadas a la organización y articulación, de los partícipes en los procesos de compras y contratación pública con el fin de lograr una mayor eficiencia, transparencia y optimización de los recursos del Estado.” Decreto 4170 de 2011</t>
  </si>
  <si>
    <t>Retrasos en la elaboracion de estudios de sector, relacionado con la obtencion de la informacion, ya que ésta no se encuentra  actualizada por parte de los sectores (a nivel externo superintendencia superfinanciera, entre otros) relacionados con el servicio a requerir como indicadores financieros y organizacionales</t>
  </si>
  <si>
    <t>Oportunidad para implementar mecanismos que mejoren la comunicación entre el área técnica y el equipo precontractual, garantizando especificaciones técnicas más claras desde el principio. Esto podría incluir sesiones de retroalimentación y revisión conjunta de requerimientos</t>
  </si>
  <si>
    <t>La falta de claridad en algunos procesos desde el área técnica con respecto a las especificaciones técnicas puede ocasionar cambios inesperados, generando reprocesos y resultando en un desgaste para los involucrados en el proceso precontractual. Estos cambios en el camino pueden afectar la eficiencia y la planificación.</t>
  </si>
  <si>
    <t>Oportunidad para revisar y fortalecer el proceso de planificación anual de adquisiciones. Esto podría implicar una mayor participación de las partes interesadas, previsiones para cambios inesperados y una comunicación más efectiva sobre modificaciones en los cronogramas.</t>
  </si>
  <si>
    <t>Los cambios repentinos de última hora en procesos establecidos en el plan anual de adquisiciones y modificaciones en las fechas previstas pueden alterar significativamente los cronogramas establecidos. Esto provoca una situación en la que se corre para adaptarse, lo que puede afectar la calidad y la ejecución adecuada de los procesos.</t>
  </si>
  <si>
    <t>Ofrecer programas de capacitación continua para el personal involucrado en el proceso precontractual. Esto ayudaría a mejorar las habilidades y conocimientos necesarios para abordar cambios y desafíos en el entorno contractual.</t>
  </si>
  <si>
    <t>La complejidad para obtener cotizaciones y la reticencia de algunas empresas a cotizar con nosotros representan un desafío para la elaboración de estudios de mercado</t>
  </si>
  <si>
    <t xml:space="preserve">Los cambios normativos generan la necesidad de actualizaciones y modificaciones inmediatas, en el caso que aplique, igualmente requiere de capacitacion o socializacion de la norma para dar una correcta aplicación. </t>
  </si>
  <si>
    <t>Variaciones en el tipo de cambio cuando se trata de  bienes y servicios importados (esto afecta los costos tanto de los estudios de mercado como de los procesos en marcha)</t>
  </si>
  <si>
    <t>Fallas tecnologicas externas que son utilizadas por la OAJ para tramitar los diferentes procesos (Colombia compra, SECOP II)</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</si>
  <si>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</si>
  <si>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</si>
  <si>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2 de 9</t>
    </r>
  </si>
  <si>
    <r>
      <rPr>
        <b/>
        <sz val="10"/>
        <color theme="1"/>
        <rFont val="Century Gothic"/>
        <family val="2"/>
      </rPr>
      <t>Vigente desde:</t>
    </r>
    <r>
      <rPr>
        <sz val="10"/>
        <color theme="1"/>
        <rFont val="Century Gothic"/>
        <family val="2"/>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</si>
  <si>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</si>
  <si>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</si>
  <si>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</si>
  <si>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</si>
  <si>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</si>
  <si>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</si>
  <si>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</si>
  <si>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</si>
  <si>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</si>
  <si>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</si>
  <si>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</si>
  <si>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</si>
  <si>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</si>
  <si>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</si>
  <si>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</si>
  <si>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</si>
  <si>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</si>
  <si>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</si>
  <si>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</si>
  <si>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</si>
  <si>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</si>
  <si>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</si>
  <si>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</si>
  <si>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</si>
  <si>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Procesos contractuales</t>
  </si>
  <si>
    <t>Afectación Económica o Presupuestal</t>
  </si>
  <si>
    <t>Incumplimiento legal en la aplicación de los requisitos juridicos</t>
  </si>
  <si>
    <t>Falta de conocimientos juridicos y experiencia por parte de los abogados contratistas definidos por la Dirección encargados de llevar los procesos</t>
  </si>
  <si>
    <t>Posibilidad de afectacion económica y reputacional por el Incumplimiento legal, en la aplicación de requisitos juridicos debido a la falta de conocimientos jurídicos y experiencia por parte de los abogados encargados de llevar los procesos</t>
  </si>
  <si>
    <t>Gestión - Incumplimiento Normativo</t>
  </si>
  <si>
    <t>Ejecución y Administración de procesos</t>
  </si>
  <si>
    <t>Media: La actividad que conlleva el riesgo se ejecuta de 24 a 500 veces por año</t>
  </si>
  <si>
    <t>Reputacional: El riesgo afecta la imagen de la entidad con algunos usuarios de relevancia frente al logro de los objetivos</t>
  </si>
  <si>
    <t>1 a 6</t>
  </si>
  <si>
    <t>7 a 10</t>
  </si>
  <si>
    <t>Unidad (N contratos suscritos)</t>
  </si>
  <si>
    <t>Se tomo como referente  el No. de contratos de todas las modalidades suscritos en 2021 correspondiente a  440 y se promedio para cada cuatrimestre en relacion al año, en relacion a los procesos que se han venido llevando en este año.</t>
  </si>
  <si>
    <t>Publicacion de la informacion</t>
  </si>
  <si>
    <t>Afectación Reputacional</t>
  </si>
  <si>
    <t>Publicacion extemporanea o no publicacion en el portal SECOP II de la informacion de la gestion contractual de responsabilidad de la OJ y Aprobacion de polizas que no cumplen con las condiciones legalmente establecidas</t>
  </si>
  <si>
    <t>Falta de conocimientos juridicos y experiencia por parte de los abogados contratistas definidos por la Dirección encargados de llevar los procesos y desatención de los supervisores en los tiempos que se deben tener encuenta para la publicación en la plataforma</t>
  </si>
  <si>
    <t>Posibilidad de afectacion reputacional por la Publicacion extemporanea o no publicacion en el portal SECOP II de la informacion de la gestion contractual de responsabilidad de la Oficina Jurídica o por la aprobación de pólizas que no cumplen con las condiciones legalmente establecidas, debido a la falta de conocimientos juridicos y experiencia por parte de los abogado contratistas definido por la Driección, encargados de llevar los procesos y de los supervisores que tambien son sujeto activo dentro de la ejecución contractual y tienen el deber de efectuar las publicaciones</t>
  </si>
  <si>
    <t>1 a 4</t>
  </si>
  <si>
    <t>5 a 10</t>
  </si>
  <si>
    <t>Unidad (N contratos a cargo de la OAJ como supervision)</t>
  </si>
  <si>
    <t>Se tomo como referente el N de contratos suscritos en ejecucion con corte a 30 de junio 2022 y que estan a cargo de la OAJ como supervisión</t>
  </si>
  <si>
    <t>Aprobacion de polizas de garantias</t>
  </si>
  <si>
    <t>Aprobacion de polizas que no cumplen con las condiciones legalmente establecidas</t>
  </si>
  <si>
    <t>Falta de conocimientos juridicos de los abogados contratista definidos por la Dirección encargados de llevar los procesos</t>
  </si>
  <si>
    <t>Posibilidad de afectacion reputacional por la aprobacion de polizas que no cumplen con las condiciones legalmente establecidas debido a la falta de conocimientos contractuales de los abogados contratistas que apoyan el proceso contractual</t>
  </si>
  <si>
    <t>7 a 12</t>
  </si>
  <si>
    <t>Unidad (N contratos aque se reviso poliza por por parte de OAJ )</t>
  </si>
  <si>
    <t>Se tomo como referente el N de contratos suscritos de todas las modalidaddes que se revisaron poliza en 2022 correspondiente a 294 y se promedio para cada cuatrimestre en relacion al año.</t>
  </si>
  <si>
    <t>Contratos a liquidar</t>
  </si>
  <si>
    <t>Perdida de competencia para liquidar contratos por parte de la entidad</t>
  </si>
  <si>
    <t>Falta de conocimientos de supervisores en los tiempos para radicar liquidaciones de contratos y la existencia de varios filtros que retrazaban la firma de las liquidaciones</t>
  </si>
  <si>
    <t>Posibilidad de afectacion reputacional por la perdida de competencia para liquidar contratos por parte de la entidad debido a la Falta de conocimientos de supervisores en los tiempos para radicar liquidaciones de contratos y a los excesivos filtros para proceder a una firma</t>
  </si>
  <si>
    <t>Gestión</t>
  </si>
  <si>
    <t>1  a 2</t>
  </si>
  <si>
    <t>2 a 4</t>
  </si>
  <si>
    <t>Unidad (N contratos suscritos 2020)</t>
  </si>
  <si>
    <t xml:space="preserve">Se tomo como referente el N de contratos suscritos en el año 2020, y que son suceptibles de liquidacion, cuya perdidda de competencia estan para 2022 segun la ley 1150 de 2007 arti 11 (termino de 30 meses para liquidadr contratos) </t>
  </si>
  <si>
    <t>Procedimientos de la OAJ</t>
  </si>
  <si>
    <t>Afectación Económica (o presupuestal) y Reputacional</t>
  </si>
  <si>
    <t>Inadecuada revision juridica (de forma) de los estudios previos y documentos soportes que hace parte de los procesos de adquisicion de bienes y servicios que tiene a cargo la OJ</t>
  </si>
  <si>
    <t>No hay rigurosidad en la revision por parte del abogado contratista definido por la dirección encargado del proceso, alta carga de asignacion de procesos a los abogados, el abogado encargado no realiza las observaciones y/o falencias encontradas en los estudios  previos de manera oportuna al area encargada .</t>
  </si>
  <si>
    <t>Posibilidad de afectacion reputacional debido a una Inadecuada revision juridica (de forma) de los estudios previos y documentos soportes que hace parte de los procesos de adquisicion de bienes y servicios que tiene a cargo la OJ, como consecuencia de la falta de rigurosidad en la revision por parte del abogado contratista definido por la dirección encargado del proceso, una alta carga de asignacion de procesos a los abogados, y que, el abogado encargado no realiza las observaciones y/o falencias encontradas en los estudios  previos de manera oportuna al area encargada .</t>
  </si>
  <si>
    <t>Reputacional: El riesgo afecta la imagen de la entidad internamente, de conocimiento general, nivel interno, de junta directiva y accionistas y/o de proveedores</t>
  </si>
  <si>
    <t>1 a 5</t>
  </si>
  <si>
    <t>Se tomo como referente el N de contratos de todas las modalidades suscritos en 2021 correspondiente a 440 y se promedio para cada cuatrimestre en relacion al año.</t>
  </si>
  <si>
    <t>Contratación (Etapa Precontractual - Estructuración)</t>
  </si>
  <si>
    <t>Recibir o solicitar dadivas o beneficios a nombre propio o para el favorecimiento de un tercero.</t>
  </si>
  <si>
    <t>Direccionamiento de los requisitos técnicos,por parte de la Dirección o nivel directivo durante la estructuración contractual.</t>
  </si>
  <si>
    <t>Posibilidad de afectación economica y reputacional al recibir o solicitar dadivas o beneficios a nombre propio o de terceros, mediante el direccionamiento de los requisitos técnicos, por parte del nivel directivo durante la estructuración contractual.</t>
  </si>
  <si>
    <t>Corrupción - LA/FT/FPADM</t>
  </si>
  <si>
    <t>Rara vez: No se ha presentado en los últimos cinco años.</t>
  </si>
  <si>
    <t>Contratación (Etapa Precontractual - Evaluación)</t>
  </si>
  <si>
    <t>Evaluación contractual direccionada y permisiva de los requisitos técnicos definidos por el nivel directivo</t>
  </si>
  <si>
    <t>Posibilidad de afectación economica y reputacional al recibir o solicitar dadivas o beneficios a nombre propio o de terceros, mediante la evaluación contractual direccionada y permisiva de los requisitos técnicos, definidos por el nivel directivo</t>
  </si>
  <si>
    <t>(1-18)</t>
  </si>
  <si>
    <t>19</t>
  </si>
  <si>
    <t>20</t>
  </si>
  <si>
    <t>Unidad (informes)</t>
  </si>
  <si>
    <t>Después de la fecha establecida de entrega, normalmente es posible reportar sin problema uno o dos días después, sin embargo con el Informe de seguimiento y evaluación del Plan Nacional de Gestión del Riesgo de Desastres no se puede exceder la fecha porque el reporte se realiza en una plataforma que se cierra en la fecha indicada con antelación</t>
  </si>
  <si>
    <t>Contratación (Etapa Contractual - Supervisión)</t>
  </si>
  <si>
    <t>Supervisión o interventoria que avale obligaciones contractuales incumplidas, mayores y menores cantidades, items no previstos, hechos cumplidos y requisitos técnicos incumplidos.</t>
  </si>
  <si>
    <t>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t>
  </si>
  <si>
    <t>Contratación (Etapa Post-Contractual - Liquidación de contratos)</t>
  </si>
  <si>
    <t>Liquidación por parte de los interventores sin el cumplimiento de los requisitos establecidos contractualmente, asi como la liquidación permisiva de mayores y menores cantidades, items no previstos, hechos cumplidos y requisitos técnicos.</t>
  </si>
  <si>
    <t>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t>
  </si>
  <si>
    <t>Etapa precontractual (Aprobación o no del Comité de Contratación)</t>
  </si>
  <si>
    <t>La intervención directa de figuras políticas en el proceso de toma de decisiones relacionado con la asignación de contratos en la Entidad
La desconexión entre las necesidades operativas reales de la entidad y las decisiones políticas que priorizan la lealtad política sobre la competencia técnica y operativa
La falta de una evaluación adecuada de los méritos técnicos y operativos de los contratistas durante el proceso de selección, lo que permite la asignación de contratos sin una consideración adecuada de la capacidad para realizar las actividades requeridas.</t>
  </si>
  <si>
    <t>La influencia de factores políticos en la toma de decisiones, posibles presiones externas, como compromisos políticos o influencias de terceros, que pueden incidir en la toma de decisiones de asignación de contratos
manipulación de la asignación de contratos sin la debida justificación basada en méritos técnicos y operativos
La ausencia de un sistema robusto y objetivo de evaluación y selección de contratistas de prestación de servicios profesionales y de apoyo a la gestión, lo que facilita la introducción de sesgos políticos en el proceso.
La falta de controles internos efectivos para garantizar que la asignación de contratos de prestación de servicios profesionales y de apoyo a la gestió,que se realice de manera justa y basada en criterios objetivos, permitiendo así la interferencia política</t>
  </si>
  <si>
    <t>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t>
  </si>
  <si>
    <t>Corrupción</t>
  </si>
  <si>
    <t>Casi seguro: Mas de una vez al año.</t>
  </si>
  <si>
    <t>Tipo de Impacto</t>
  </si>
  <si>
    <t>Probabilidad</t>
  </si>
  <si>
    <t>Descripción de Impacto</t>
  </si>
  <si>
    <t>Objetivo del Proceso</t>
  </si>
  <si>
    <t>Objetivo Estratégico</t>
  </si>
  <si>
    <t>Tipo de Control</t>
  </si>
  <si>
    <t>Implementación</t>
  </si>
  <si>
    <t>Documentado</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</si>
  <si>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</si>
  <si>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</si>
  <si>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</si>
  <si>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</si>
  <si>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</si>
  <si>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</si>
  <si>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</si>
  <si>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</si>
  <si>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</si>
  <si>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</si>
  <si>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</si>
  <si>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</si>
  <si>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</si>
  <si>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</si>
  <si>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</si>
  <si>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</si>
  <si>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</si>
  <si>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Daños Activos Físicos por Desastres Naturales o Eventos Externos</t>
  </si>
  <si>
    <r>
      <rPr>
        <b/>
        <sz val="10"/>
        <color theme="1"/>
        <rFont val="Century Gothic"/>
        <family val="2"/>
      </rPr>
      <t>Muy Baja:</t>
    </r>
    <r>
      <rPr>
        <sz val="10"/>
        <color theme="1"/>
        <rFont val="Century Gothic"/>
        <family val="2"/>
      </rPr>
      <t xml:space="preserve"> La actividad que conlleva el riesgo se ejecuta como máximo 2 veces por año</t>
    </r>
  </si>
  <si>
    <r>
      <rPr>
        <b/>
        <sz val="10"/>
        <color theme="1"/>
        <rFont val="Century Gothic"/>
        <family val="2"/>
      </rPr>
      <t>Económico:</t>
    </r>
    <r>
      <rPr>
        <sz val="10"/>
        <color theme="1"/>
        <rFont val="Century Gothic"/>
        <family val="2"/>
      </rPr>
      <t xml:space="preserve"> Afectación menor a 10 SMLMV</t>
    </r>
  </si>
  <si>
    <t>Direccionamiento Estratégico</t>
  </si>
  <si>
    <t>Preventivo</t>
  </si>
  <si>
    <t>Manual</t>
  </si>
  <si>
    <t>Continua</t>
  </si>
  <si>
    <t>Con Registro</t>
  </si>
  <si>
    <t>Aceptar</t>
  </si>
  <si>
    <t>SI</t>
  </si>
  <si>
    <t>Información</t>
  </si>
  <si>
    <r>
      <rPr>
        <b/>
        <sz val="10"/>
        <color theme="1"/>
        <rFont val="Century Gothic"/>
        <family val="2"/>
      </rPr>
      <t>Casi seguro:</t>
    </r>
    <r>
      <rPr>
        <sz val="10"/>
        <color theme="1"/>
        <rFont val="Century Gothic"/>
        <family val="2"/>
      </rPr>
      <t xml:space="preserve"> Mas de una vez al año.</t>
    </r>
  </si>
  <si>
    <t>Diligencie la columna anterior.</t>
  </si>
  <si>
    <t>Asignado</t>
  </si>
  <si>
    <t>Adecuado</t>
  </si>
  <si>
    <t>Oportuna</t>
  </si>
  <si>
    <t>Prevenir</t>
  </si>
  <si>
    <t>Confiable</t>
  </si>
  <si>
    <t>Se investigan y resuelven oportunamente</t>
  </si>
  <si>
    <t>Completa</t>
  </si>
  <si>
    <r>
      <rPr>
        <b/>
        <sz val="10"/>
        <color theme="1"/>
        <rFont val="Century Gothic"/>
        <family val="2"/>
      </rPr>
      <t>Fuerte =</t>
    </r>
    <r>
      <rPr>
        <sz val="10"/>
        <color theme="1"/>
        <rFont val="Century Gothic"/>
        <family val="2"/>
      </rPr>
      <t xml:space="preserve"> El control se ejecuta de manera consistente por parte del responsable.</t>
    </r>
  </si>
  <si>
    <t>El control ayuda a disminuir directamente tanto la probabilidad como el impacto.</t>
  </si>
  <si>
    <t>Evitar</t>
  </si>
  <si>
    <t>Gestión - Seguridad de la Información (Pérdida de Confidencialidad)</t>
  </si>
  <si>
    <r>
      <rPr>
        <b/>
        <sz val="10"/>
        <color theme="1"/>
        <rFont val="Century Gothic"/>
        <family val="2"/>
      </rPr>
      <t>Baja:</t>
    </r>
    <r>
      <rPr>
        <sz val="10"/>
        <color theme="1"/>
        <rFont val="Century Gothic"/>
        <family val="2"/>
      </rPr>
      <t xml:space="preserve"> La actividad que conlleva el riesgo se ejecuta de 3 a 24 veces por año</t>
    </r>
  </si>
  <si>
    <r>
      <rPr>
        <b/>
        <sz val="10"/>
        <color theme="1"/>
        <rFont val="Century Gothic"/>
        <family val="2"/>
      </rPr>
      <t>Económico:</t>
    </r>
    <r>
      <rPr>
        <sz val="10"/>
        <color theme="1"/>
        <rFont val="Century Gothic"/>
        <family val="2"/>
      </rPr>
      <t xml:space="preserve"> Entre 10 y 50 SMLMV</t>
    </r>
  </si>
  <si>
    <t>Tecnologías de la Información y las Comunicaciones</t>
  </si>
  <si>
    <t>Detectivo</t>
  </si>
  <si>
    <t>Automático</t>
  </si>
  <si>
    <t>Sin Documentar</t>
  </si>
  <si>
    <t>Aleatoria</t>
  </si>
  <si>
    <t>Sin Registro</t>
  </si>
  <si>
    <t>NO</t>
  </si>
  <si>
    <t>Software</t>
  </si>
  <si>
    <r>
      <rPr>
        <b/>
        <sz val="10"/>
        <color theme="1"/>
        <rFont val="Century Gothic"/>
        <family val="2"/>
      </rPr>
      <t>Probable:</t>
    </r>
    <r>
      <rPr>
        <sz val="10"/>
        <color theme="1"/>
        <rFont val="Century Gothic"/>
        <family val="2"/>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</si>
  <si>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</si>
  <si>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</si>
  <si>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</si>
  <si>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</si>
  <si>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</si>
  <si>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</si>
  <si>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</si>
  <si>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</si>
  <si>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family val="2"/>
      </rPr>
      <t>Moderado =</t>
    </r>
    <r>
      <rPr>
        <sz val="10"/>
        <color theme="1"/>
        <rFont val="Century Gothic"/>
        <family val="2"/>
      </rPr>
      <t xml:space="preserve"> El control se ejecuta algunas veces por parte del responsable.</t>
    </r>
  </si>
  <si>
    <t>El control ayuda a disminuir directamente la probabilidad e indirectamente el impacto.</t>
  </si>
  <si>
    <t>Reducir</t>
  </si>
  <si>
    <t>Gestión - Seguridad de la Información (Pérdida de la Integridad)</t>
  </si>
  <si>
    <t>Fallas Tecnológicas</t>
  </si>
  <si>
    <r>
      <rPr>
        <b/>
        <sz val="10"/>
        <color theme="1"/>
        <rFont val="Century Gothic"/>
        <family val="2"/>
      </rPr>
      <t>Media:</t>
    </r>
    <r>
      <rPr>
        <sz val="10"/>
        <color theme="1"/>
        <rFont val="Century Gothic"/>
        <family val="2"/>
      </rPr>
      <t xml:space="preserve"> La actividad que conlleva el riesgo se ejecuta de 24 a 500 veces por año</t>
    </r>
  </si>
  <si>
    <r>
      <rPr>
        <b/>
        <sz val="10"/>
        <color theme="1"/>
        <rFont val="Century Gothic"/>
        <family val="2"/>
      </rPr>
      <t>Económico:</t>
    </r>
    <r>
      <rPr>
        <sz val="10"/>
        <color theme="1"/>
        <rFont val="Century Gothic"/>
        <family val="2"/>
      </rPr>
      <t xml:space="preserve"> Entre 50 y 100 SMLMV</t>
    </r>
  </si>
  <si>
    <t>Conocimiento del Riesgo y Efectos del Cambio Climático</t>
  </si>
  <si>
    <t>Correctivo</t>
  </si>
  <si>
    <t>Sin Control</t>
  </si>
  <si>
    <t>Reducir (Transferir)</t>
  </si>
  <si>
    <t>Hardware</t>
  </si>
  <si>
    <r>
      <rPr>
        <b/>
        <sz val="10"/>
        <color theme="1"/>
        <rFont val="Century Gothic"/>
        <family val="2"/>
      </rPr>
      <t>Posible:</t>
    </r>
    <r>
      <rPr>
        <sz val="10"/>
        <color theme="1"/>
        <rFont val="Century Gothic"/>
        <family val="2"/>
      </rPr>
      <t xml:space="preserve"> Al menos una vez en los últimos dos años.</t>
    </r>
  </si>
  <si>
    <t>No es un control</t>
  </si>
  <si>
    <t>No Existe</t>
  </si>
  <si>
    <r>
      <rPr>
        <b/>
        <sz val="10"/>
        <color theme="1"/>
        <rFont val="Century Gothic"/>
        <family val="2"/>
      </rPr>
      <t>Débil =</t>
    </r>
    <r>
      <rPr>
        <sz val="10"/>
        <color theme="1"/>
        <rFont val="Century Gothic"/>
        <family val="2"/>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</si>
  <si>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</si>
  <si>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</si>
  <si>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</si>
  <si>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</si>
  <si>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family val="2"/>
      </rPr>
      <t>Alta:</t>
    </r>
    <r>
      <rPr>
        <sz val="10"/>
        <color theme="1"/>
        <rFont val="Century Gothic"/>
        <family val="2"/>
      </rPr>
      <t xml:space="preserve"> La actividad que conlleva el riesgo se ejecuta mínimo 500 y máximo 5000 veces por año</t>
    </r>
  </si>
  <si>
    <r>
      <rPr>
        <b/>
        <sz val="10"/>
        <color theme="1"/>
        <rFont val="Century Gothic"/>
        <family val="2"/>
      </rPr>
      <t>Económico:</t>
    </r>
    <r>
      <rPr>
        <sz val="10"/>
        <color theme="1"/>
        <rFont val="Century Gothic"/>
        <family val="2"/>
      </rPr>
      <t xml:space="preserve"> Entre 100 y 500 SMLMV</t>
    </r>
  </si>
  <si>
    <t>Reducción del Riesgo y Adaptación al Cambio Climático</t>
  </si>
  <si>
    <t>Reducir (Mitigar)</t>
  </si>
  <si>
    <t>Servicios</t>
  </si>
  <si>
    <r>
      <rPr>
        <b/>
        <sz val="10"/>
        <color theme="1"/>
        <rFont val="Century Gothic"/>
        <family val="2"/>
      </rPr>
      <t>Improbable:</t>
    </r>
    <r>
      <rPr>
        <sz val="10"/>
        <color theme="1"/>
        <rFont val="Century Gothic"/>
        <family val="2"/>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</si>
  <si>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</si>
  <si>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</si>
  <si>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</si>
  <si>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family val="2"/>
      </rPr>
      <t>Muy Alta:</t>
    </r>
    <r>
      <rPr>
        <sz val="10"/>
        <color theme="1"/>
        <rFont val="Century Gothic"/>
        <family val="2"/>
      </rPr>
      <t xml:space="preserve"> La actividad que conlleva el riesgo se ejecuta más de 5000 veces por año</t>
    </r>
  </si>
  <si>
    <r>
      <rPr>
        <b/>
        <sz val="10"/>
        <color theme="1"/>
        <rFont val="Century Gothic"/>
        <family val="2"/>
      </rPr>
      <t>Económico:</t>
    </r>
    <r>
      <rPr>
        <sz val="10"/>
        <color theme="1"/>
        <rFont val="Century Gothic"/>
        <family val="2"/>
      </rPr>
      <t xml:space="preserve"> Mayor a 500 SMLMV</t>
    </r>
  </si>
  <si>
    <t>Manejo de Emergencias y Desastres</t>
  </si>
  <si>
    <t>Intangibles</t>
  </si>
  <si>
    <r>
      <rPr>
        <b/>
        <sz val="10"/>
        <color theme="1"/>
        <rFont val="Century Gothic"/>
        <family val="2"/>
      </rPr>
      <t>Rara vez:</t>
    </r>
    <r>
      <rPr>
        <sz val="10"/>
        <color theme="1"/>
        <rFont val="Century Gothic"/>
        <family val="2"/>
      </rPr>
      <t xml:space="preserve"> No se ha presentado en los últimos cinco años.</t>
    </r>
  </si>
  <si>
    <t>Corrupción en Trámites, OPAs y Consultas de Acceso a la Información Pública</t>
  </si>
  <si>
    <t>Fraude Interno</t>
  </si>
  <si>
    <r>
      <rPr>
        <b/>
        <sz val="10"/>
        <color theme="1"/>
        <rFont val="Century Gothic"/>
        <family val="2"/>
      </rPr>
      <t>Reputacional:</t>
    </r>
    <r>
      <rPr>
        <sz val="10"/>
        <color theme="1"/>
        <rFont val="Century Gothic"/>
        <family val="2"/>
      </rPr>
      <t xml:space="preserve"> El riesgo afecta la imagen de alguna área de la organización</t>
    </r>
  </si>
  <si>
    <t>Gestión del Talento Humano</t>
  </si>
  <si>
    <t>Componentes de Red</t>
  </si>
  <si>
    <t>Fraude Externo</t>
  </si>
  <si>
    <r>
      <rPr>
        <b/>
        <sz val="10"/>
        <color theme="1"/>
        <rFont val="Century Gothic"/>
        <family val="2"/>
      </rPr>
      <t>Reputacional:</t>
    </r>
    <r>
      <rPr>
        <sz val="10"/>
        <color theme="1"/>
        <rFont val="Century Gothic"/>
        <family val="2"/>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</si>
  <si>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</si>
  <si>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</si>
  <si>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</si>
  <si>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family val="2"/>
      </rPr>
      <t>Reputacional:</t>
    </r>
    <r>
      <rPr>
        <sz val="10"/>
        <color theme="1"/>
        <rFont val="Century Gothic"/>
        <family val="2"/>
      </rPr>
      <t xml:space="preserve"> El riesgo afecta la imagen de la entidad con algunos usuarios de relevancia frente al logro de los objetivos</t>
    </r>
  </si>
  <si>
    <t>Conocimiento e Innovación</t>
  </si>
  <si>
    <t>Instalaciones</t>
  </si>
  <si>
    <r>
      <rPr>
        <b/>
        <sz val="10"/>
        <color theme="1"/>
        <rFont val="Century Gothic"/>
        <family val="2"/>
      </rPr>
      <t>Reputacional:</t>
    </r>
    <r>
      <rPr>
        <sz val="10"/>
        <color theme="1"/>
        <rFont val="Century Gothic"/>
        <family val="2"/>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</si>
  <si>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</si>
  <si>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</si>
  <si>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family val="2"/>
      </rPr>
      <t>Reputacional:</t>
    </r>
    <r>
      <rPr>
        <sz val="10"/>
        <color theme="1"/>
        <rFont val="Century Gothic"/>
        <family val="2"/>
      </rPr>
      <t xml:space="preserve"> El riesgo afecta la imagen de la entidad a nivel nacional, con efecto publicitarios sostenible a nivel país</t>
    </r>
  </si>
  <si>
    <t>Gestión Jurídica</t>
  </si>
  <si>
    <t>Corrupción - Conflictos de Interés</t>
  </si>
  <si>
    <t>Gestión Financiera</t>
  </si>
  <si>
    <t>Gestión Documental</t>
  </si>
  <si>
    <t>Atención al Ciudadano</t>
  </si>
  <si>
    <t>Evaluación independiente</t>
  </si>
  <si>
    <t>Control Disciplinario Interno</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</si>
  <si>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</si>
  <si>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</si>
  <si>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3 de 9</t>
    </r>
  </si>
  <si>
    <r>
      <rPr>
        <b/>
        <sz val="10"/>
        <color theme="1"/>
        <rFont val="Century Gothic"/>
        <family val="2"/>
      </rPr>
      <t xml:space="preserve">Vigente desde: </t>
    </r>
    <r>
      <rPr>
        <sz val="10"/>
        <color theme="1"/>
        <rFont val="Century Gothic"/>
        <family val="2"/>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</si>
  <si>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</si>
  <si>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</si>
  <si>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</si>
  <si>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</si>
  <si>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</si>
  <si>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</si>
  <si>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</si>
  <si>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</si>
  <si>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</si>
  <si>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</si>
  <si>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</si>
  <si>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</si>
  <si>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</si>
  <si>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</si>
  <si>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</si>
  <si>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</si>
  <si>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</si>
  <si>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</si>
  <si>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</si>
  <si>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</si>
  <si>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</si>
  <si>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</si>
  <si>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</si>
  <si>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4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</si>
  <si>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</si>
  <si>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</si>
  <si>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</si>
  <si>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</si>
  <si>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</si>
  <si>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</si>
  <si>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</si>
  <si>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</si>
  <si>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</si>
  <si>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5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</si>
  <si>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</si>
  <si>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</si>
  <si>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</si>
  <si>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</si>
  <si>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</si>
  <si>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</si>
  <si>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</si>
  <si>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</si>
  <si>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</si>
  <si>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</si>
  <si>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</si>
  <si>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</si>
  <si>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</si>
  <si>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</si>
  <si>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</si>
  <si>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</si>
  <si>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</si>
  <si>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</si>
  <si>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</si>
  <si>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</si>
  <si>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</si>
  <si>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</si>
  <si>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</si>
  <si>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</si>
  <si>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Jefe de la Oficina Jurídica</t>
  </si>
  <si>
    <t>mensualmente</t>
  </si>
  <si>
    <t>evita que no se apliquen todos los requisitos jurídicos en los procesos de revisión de los procesos contractuales a cargo de la Oficina Jurídica</t>
  </si>
  <si>
    <t>A través de:
1. Un muestreo aleatorio de (3) tres contratos de los flujos de aprobación en secop2, en donde se puede identificar el proceso de revisión  para que toda la documentación cumpla con los requisitos jurídicos</t>
  </si>
  <si>
    <t xml:space="preserve">1. En caso de que se identifiquen inconsistencias en alguna de las  instancias de revisión, se realiza el rechazo, las observaciones y devoluciones correspondientes.
</t>
  </si>
  <si>
    <t xml:space="preserve">Evidencias:
1. Pantallazos flujos de aprobación secop2
2. Excel Observaciones
</t>
  </si>
  <si>
    <t>Con registro</t>
  </si>
  <si>
    <t>Drive  - Carpeta contractual matriz de riesgos</t>
  </si>
  <si>
    <t>En la revisión  se realiza la solicitud de ajuste al abogado quien se encarga de ajustar la información o documentos con el área</t>
  </si>
  <si>
    <t>Contratistas área gestión contractual 
Asignados inicialmente o quien corresponda
**Carol Johanna Acero Baquero
**Nilson Carrillo</t>
  </si>
  <si>
    <t xml:space="preserve">evita que se realice publicación extemporánea o no publicación en el portal secop2 de la información de la gestión contractual de responsabilidad de la Oficina Jurídica,o que se aprueben polizas que no cumplan con las condiciones legalmente establecidas.
</t>
  </si>
  <si>
    <t xml:space="preserve">A través de:
1. Mensualmente la contratista Carol Johanna actualiza la base de contratación.
2. En este proceso realizará un muestreo de 3 contratos (Diferente tipología, fuente de financiación y procesos (nuevo o modificaciones) para hacer revisión de la información publicada en secop2.
2. Mensualmente el contratista Nilson realizará un muestreo de 3 contratos  para verificar que las pólizas estén aprobadas y que el formato está bien diligenciado
</t>
  </si>
  <si>
    <t xml:space="preserve">1. Una vez definidos los contratos sujetos de revisión en secop2 se identificará cada etapa y se revisará que los documentos estén cargados, en caso de que falte algún documento por cargar, se remitirá a través de correo electrónico al abogado que estuvo encargado del proceso con copia a líder de proceso contractual y jefe oficina jurídica para que subsane la infomación.
</t>
  </si>
  <si>
    <t xml:space="preserve">Evidencias:
** Base de contratación.
** Pantallazos 3 muestreos de revisión de contratos
** Pantallazos 3 muestreos de revisión de pólizas
</t>
  </si>
  <si>
    <t>Drive Oficina Jurídica - Carpeta contractual</t>
  </si>
  <si>
    <t>En la revisión de faltantes de informes de actividades, se realiza la solicitud de ajuste a los supervisores de contratos</t>
  </si>
  <si>
    <t xml:space="preserve">Supervisor de contrato o Jefe de la Oficina Jurídica
</t>
  </si>
  <si>
    <t>trimestralmente</t>
  </si>
  <si>
    <t xml:space="preserve">1. Socializa una pieza interna que indique a los abogados, contratistas, supervisores, apoyos a la supervisión, a- la información que deben verificar en las pólizas. b- solicitando que se envie correo a los abogados por parte del supervisor cuando el contratista registre las pólizas en el secop para su revisión y aprobación. c- Que el supervisor de no efectuar pagos si no estan aprobadas las pólizas (inicio, modificaciones, suspensiones-reinicios)     
</t>
  </si>
  <si>
    <t>verificando así la efectividad y correcta aplicación de dicho formato para que se cumpla con las vigencias y valores asegurados que debe tener cada póliza conforme a lo establecido en el contrato y en la ley. Se hace un muestreo de tres contratos en los cuales se verifica que la poliza cumpla con lo requerido. Trimestral</t>
  </si>
  <si>
    <t xml:space="preserve">1. El supervisor informa por correo al abogado que esta la poliza para la revisión. 
2.El abogado revisa la poliza y la remite para aprobación o rechazo. 
3. El formato debe corresponder a la información de la garantia y su fecha de aprobación en el secop II.
</t>
  </si>
  <si>
    <t>1. Pieza de sociliazación sobre aspectos relevantes relacionados con las pólizas.
2.Muestreo trimestral de 3 contratos donde se verifique que el formato corresponde a lo requerido en el contrato y la información del secop.</t>
  </si>
  <si>
    <t>Formato excel del control aleatorio, y se tienen en las carpetas digitales  del IDIGER, la contratista de apoyo y la Profesional especilaizada 222-29</t>
  </si>
  <si>
    <t>La remite la contratista apoyo a planeacion de la OAJ y/o la profesional especializado 222-29</t>
  </si>
  <si>
    <t>En la revisión del formato de póliza si se encuentra alguna incosistencia, se actualiza la información contenida en el formato</t>
  </si>
  <si>
    <t xml:space="preserve">Adriana Nataly Calvo Peña o quien sea designado
</t>
  </si>
  <si>
    <t>evita la pérdida de competencia para liquidar contratos por parte de la Entidad a través de la revisión y seguimiento de la matriz  de liquidaciones</t>
  </si>
  <si>
    <t>Mensualmente la contratista Adriana Nataly Calvo, o quien sea designado, actualiza la información de las  liquidaciones e informa cuantos contratos fueron liquidados en el mes, a traves de correo electrónico remite esta información a más tardar el 5 día calendario de cada mes a la profesional Johanna Parra con copia a la jefe de la oficina Jurídica. Y mensualmente, remite comunicaciòn interna a los supervisores de las liquidaciones que estèn pròximas a vencer competencia</t>
  </si>
  <si>
    <t>1. Se actualiza la base de liquidaciòn.
2. Se informe a los supervisores las liquidaciones que estàn pròximas a vencer competencia</t>
  </si>
  <si>
    <t>Evidencias:
Base de liquidaciones y comunicaciòn interna a los supervisores informando las liquidaciones proximas a vencer competencia</t>
  </si>
  <si>
    <t>Formato excel del control aleatorio, y se tienen en las carpetas digitales  del IDIGER, la contratista de designada para el seguimiento a las liquiudaciones  y la Profesional especilaizada 222-29</t>
  </si>
  <si>
    <t>El cuadro excel está generado con el fin de prevenir que algún contrato presente perdida de compentencia</t>
  </si>
  <si>
    <t>Que los documentos del contrato cumplan con los requisitos juridicos establecidos</t>
  </si>
  <si>
    <t>Actas o grabaciones que den cuenta de las acciones desarrolladas y se  tienen en las carpetas digitales  del IDIGER, la contratista designada para segujmiento y la Profesional especilaizada 222-29</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</si>
  <si>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</si>
  <si>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</si>
  <si>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6 de 9</t>
    </r>
  </si>
  <si>
    <r>
      <rPr>
        <b/>
        <sz val="10"/>
        <color theme="1"/>
        <rFont val="Century Gothic"/>
        <family val="2"/>
      </rPr>
      <t>Vigente desde:</t>
    </r>
    <r>
      <rPr>
        <sz val="10"/>
        <color rgb="FFFF0000"/>
        <rFont val="Century Gothic"/>
        <family val="2"/>
      </rPr>
      <t xml:space="preserve"> </t>
    </r>
    <r>
      <rPr>
        <sz val="10"/>
        <color theme="1"/>
        <rFont val="Century Gothic"/>
        <family val="2"/>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</si>
  <si>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</si>
  <si>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</si>
  <si>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</si>
  <si>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</si>
  <si>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</si>
  <si>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</si>
  <si>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</si>
  <si>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</si>
  <si>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</si>
  <si>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</si>
  <si>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</si>
  <si>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</si>
  <si>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</si>
  <si>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</si>
  <si>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</si>
  <si>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</si>
  <si>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</si>
  <si>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</si>
  <si>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</si>
  <si>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equipo técnico, equipó jurídico, subdirectores y jefes de oficina.</t>
  </si>
  <si>
    <t>a demanda, de acuerdo a las necesidades que la Entidad tenga de contratación.</t>
  </si>
  <si>
    <t>evita el direccionamiento indebido de una necesidad de contratación (requisitos técnicos, jurídicos y financieros) para beneficio propio o de terceros.</t>
  </si>
  <si>
    <t>A través de:
1) El equipo técnico elabora la necesidad de contratación y se articula con los componentes de las áreas funcionales externas asociadas a la misma.
2) Los estudios previos construidos por el equipo técnico designado, son revisados por el líder del grupo (Subdirectores o Jefes de Oficina), quien en caso de detectar inconsistencias, los regresa a los técnicos de la dependencia para su ajuste o debida justificación.
3) Una vez subsanadas las observaciones del líder de grupo, los estudios previos son enviados hacia las dependencias encargadas de definir los requisitos jurídicos y financieros, los cuales también son revisados por los lideres pertinentes, con el fin de continuar el proceso.
4) Previo a la publicación del proceso en SECOP, el comité de contratación realiza la revisión de los estudios previos con sus documentos anexos y emite sus recomendaciones.</t>
  </si>
  <si>
    <t>1) En caso de que se identifiquen inconsistencias en alguna de las diferentes instancias de revisión que sufren los estudios previos, se realizan las observaciones y devoluciones correspondientes.
2) En caso de que persistan las inconsistencias en la estructuración de los estudios previos, a pesar de las observaciones emitidas por las diferentes instancias, se procederá a reasignar el equipo técnico para iniciar nuevamente la estructuración de los requisitos técnicos, jurídicos y financieros.</t>
  </si>
  <si>
    <t>Evidencias:
1) Capturas de pantalla de la publicación final de los estudios previos en SECOP
2) Actas de Comité de Contratación con los procesos aprobados</t>
  </si>
  <si>
    <t>Fuerte = El control se ejecuta de manera consistente por parte del responsable.</t>
  </si>
  <si>
    <t>El equipo evaluador y los ordenadores del gasto.</t>
  </si>
  <si>
    <t>evita la evaluación contractual direccionada y permisiva de los requisitos técnicos, jurídicos y financieros para beneficio propio o de terceros.</t>
  </si>
  <si>
    <t>A través de:
1) Se emite comunicado designando a los miembros del equipo evaluador.
2) Se realiza la revisión detallada de los resultados de la evaluación de ofertas, por todos los evaluadores técnicos responsables de cada uno de los procesos, identificando específicamente porque se asignan puntajes.</t>
  </si>
  <si>
    <t>1) En caso de que se identifiquen inconsistencias, se solicita a los oferentes la subsanación de las observaciones identificadas por el equipo evaluador designado.</t>
  </si>
  <si>
    <t xml:space="preserve">Evidencias:
1) Capturas de pantalla de la publicación preliminar y/o definitiva de los resultados de la evaluación.
2) Informes  de evaluación de procesos firmada (muestreo) </t>
  </si>
  <si>
    <t>Supervisor del contrato / apoyo a la supervisión y Ordenadores del Gasto.</t>
  </si>
  <si>
    <t>mensualmenteq</t>
  </si>
  <si>
    <t>Identifica el posible incumplimiento del objeto, plazo, forma de pago y obligaciones contractuales, mayores y menores cantidades, ítems no previstos, hechos cumplidos y requisitos técnicos incumplidos, para beneficio propio de terceros.</t>
  </si>
  <si>
    <t>A través de:
1) Realizar el seguimiento mensual detallado a la ejecución contractual, mediante la revisión de informes periódicos (incluso publicados en Secop), la revisión de evidencias entregadas y la verificación de las características técnicas de los productos contratados.</t>
  </si>
  <si>
    <t>1) En caso de que se identifiquen inconsistencias asociadas al incumplimiento del objeto y obligaciones contractuales, se procede a iniciar el proceso de declaratoria de incumplimiento total o parcial del contrato.</t>
  </si>
  <si>
    <t>Evidencias:
1) Informe de supervisión de contratos para proveedores o prestación de servicios (muestreo).</t>
  </si>
  <si>
    <t>a demanda, de acuerdo a los términos legales para la liquidación de un contrato.</t>
  </si>
  <si>
    <t>identifica el posible incumplimiento del objeto y obligaciones contractuales, mayores y menores cantidades, ítems no previstos, hechos cumplidos y requisitos técnicos incumplidos, para beneficio propio de terceros.</t>
  </si>
  <si>
    <t>A través de:
1) Realizar la liquidación del contrato, identificando posibles incumplimientos al objeto y las obligaciones contractuales, mayores y menores cantidades, ítems no previstos, hechos cumplidos y requisitos técnicos incumplidos.</t>
  </si>
  <si>
    <t>Evidencias: 
1) Acta de liquidación firmada. (muestreo)</t>
  </si>
  <si>
    <t>Ordenadores de Gasto
Director General</t>
  </si>
  <si>
    <t>garantizan el cumplimiento de personal que se requiere para las áreas especificas con el conocimiento y tiempo disponible para ejecutar las actividades sin generar sobrecarga laboral a las personas de planta y garantizar el apoyo a los procesos</t>
  </si>
  <si>
    <t>A través de:
1. La jefe de la oficina jurídica realiza un seguimiento mensual a los contratos bajo su supervisión y diligencia la matriz de seguimiento
2. Los contratistas mensualmente reportan y guardan sus evidencias en  Drive que soporta el  cumplimiento de sus obligaciones contractuales</t>
  </si>
  <si>
    <t>Mapa de Riesgos Institucional                                                                                                                                                                                                                         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</si>
  <si>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</si>
  <si>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</si>
  <si>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7 de 9</t>
    </r>
  </si>
  <si>
    <r>
      <rPr>
        <b/>
        <sz val="10"/>
        <color theme="1"/>
        <rFont val="Century Gothic"/>
        <family val="2"/>
      </rPr>
      <t>Vigente desde:</t>
    </r>
    <r>
      <rPr>
        <sz val="10"/>
        <color theme="1"/>
        <rFont val="Century Gothic"/>
        <family val="2"/>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</si>
  <si>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</si>
  <si>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</si>
  <si>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</si>
  <si>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</si>
  <si>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</si>
  <si>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</si>
  <si>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</si>
  <si>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</si>
  <si>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</si>
  <si>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</si>
  <si>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</si>
  <si>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</si>
  <si>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</si>
  <si>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</si>
  <si>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Realizar el envío de lineamientos para las revisiones anuales de los objetos contractuales de los proyectos inversión. (100%)</t>
  </si>
  <si>
    <t>01/10/2024 - 31/12/2024</t>
  </si>
  <si>
    <t>Oficina Asesora de Planeación (equipo proyectos)</t>
  </si>
  <si>
    <t>1) Actualizar el procedimiento y manuales a que hubiere lugar, con relacion a los lineamientos y controles establecidos en la etapa precontractual. (100%).</t>
  </si>
  <si>
    <t>1) 31/12/2025</t>
  </si>
  <si>
    <t>1) Establecer dentro del formato de evaluación tecnica, juridica y financiera, la declaración de conflicto de interes, como requisito previo para efectuar la evaluación. (100%).</t>
  </si>
  <si>
    <t>1) Actualizar la guía de supervisión e interventoria. (60%).
2) Capacitar en las obligaciones y responsabilidades de la supervisión de contratos y apoyo a la supervisión. (40%).</t>
  </si>
  <si>
    <t>1) 31/07/2025
2) 31/12/2025</t>
  </si>
  <si>
    <t>1) Capacitar en buenas practicas y sanciones por incumplimientos en materia de liquidación contractual, a los supervisores y apoyo a la supervisión. (100%).</t>
  </si>
  <si>
    <r>
      <rPr>
        <b/>
        <sz val="11"/>
        <color theme="1"/>
        <rFont val="Century Gothic"/>
        <family val="2"/>
      </rPr>
      <t>Código:</t>
    </r>
    <r>
      <rPr>
        <sz val="11"/>
        <color theme="1"/>
        <rFont val="Century Gothic"/>
        <family val="2"/>
      </rPr>
      <t xml:space="preserve"> DE-FT-13</t>
    </r>
  </si>
  <si>
    <r>
      <rPr>
        <b/>
        <sz val="11"/>
        <color theme="1"/>
        <rFont val="Century Gothic"/>
        <family val="2"/>
      </rPr>
      <t>Versión:</t>
    </r>
    <r>
      <rPr>
        <sz val="11"/>
        <color theme="1"/>
        <rFont val="Century Gothic"/>
        <family val="2"/>
      </rPr>
      <t xml:space="preserve"> 16</t>
    </r>
  </si>
  <si>
    <r>
      <rPr>
        <b/>
        <sz val="11"/>
        <color theme="1"/>
        <rFont val="Century Gothic"/>
        <family val="2"/>
      </rPr>
      <t>Página:</t>
    </r>
    <r>
      <rPr>
        <sz val="11"/>
        <color theme="1"/>
        <rFont val="Century Gothic"/>
        <family val="2"/>
      </rPr>
      <t xml:space="preserve"> 8 de 9</t>
    </r>
  </si>
  <si>
    <r>
      <rPr>
        <b/>
        <sz val="11"/>
        <color theme="1"/>
        <rFont val="Century Gothic"/>
        <family val="2"/>
      </rPr>
      <t>Vigente desde:</t>
    </r>
    <r>
      <rPr>
        <sz val="11"/>
        <color theme="1"/>
        <rFont val="Century Gothic"/>
        <family val="2"/>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</si>
  <si>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</si>
  <si>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</si>
  <si>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</si>
  <si>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</si>
  <si>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</si>
  <si>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</si>
  <si>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</si>
  <si>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</si>
  <si>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</si>
  <si>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</si>
  <si>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</si>
  <si>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</si>
  <si>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</si>
  <si>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</si>
  <si>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</si>
  <si>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</si>
  <si>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Desde el grupo de gestión contractual de la oficina jurídica se implementaron acciones en pro de mitigar la ocurrencia del riesgo en la falta de aplicación de requisitos juridicos debido a la falta de conocimientos jurídicos y experiencia por parte de los abogados encargados de llevar los procesos, para esto hay un proceso de asignación de procesos a abogado quien realiza los trámites pertinentes para posteriormente ser revisados por profesional y lider quienes verifican la información publicada por los abogados, y posteriormente el jefe de jurídica verifica la información publicada de los procesos y los aprueba.</t>
  </si>
  <si>
    <t>En la información mensual se verifica que todos los documentos estén publicados en el secop2 y se hace la revisión respectiva para verificar el cumplimiento de los requisitos legales vigentes</t>
  </si>
  <si>
    <t xml:space="preserve">
** Pantallazos de flujos de revisión y aprobación  en secop 
** Excel con observaciones al momento de revisión</t>
  </si>
  <si>
    <t>C1: se observa evidencia que da cuenta de la ejecución óptima del control. Es posible evidenciar muestreo aleatoreo de algunos procesos contractuales desde Secop II, donde se aplica un control por medio de los flujos de aprobación, cuando el estado es rechazado, es debido a que el proceso tiene observaciones. Estas observaciones se evidencian en los archivos excel de revisión, el proceso aporta de manera aleatórea revisiones realizadas a algunos contratos.
Cuando el riesgo solo tenga controles únicamente se diligencia la columna I. El avance o ejecución del Plan de Acción se diligencia en la columna H en caso de contar con plan de acción, de lo contrario se diligencia "N/A, no se cuenta con plan de acción". Se recomienda revisar la redacción del control ya que está en negativo.
Se deja un 33% de avance en la ejecución del control.</t>
  </si>
  <si>
    <t>NA</t>
  </si>
  <si>
    <r>
      <rPr>
        <sz val="11"/>
        <color rgb="FF000000"/>
        <rFont val="Century Gothic"/>
        <family val="2"/>
      </rPr>
      <t xml:space="preserve">
** Pantallazos 4 muestreos de flujos de revisión y aprobación  en secop 
</t>
    </r>
    <r>
      <rPr>
        <sz val="11"/>
        <color rgb="FF000000"/>
        <rFont val="Century Gothic"/>
        <family val="2"/>
      </rPr>
      <t>** Excel con observaciones al momento de revisión</t>
    </r>
  </si>
  <si>
    <t>C1: se observa evidencia que da cuenta de la ejecución óptima del control. Es posible evidenciar muestreo aleatoreo de 7 procesos contractuales desde Secop II, donde se aplica un control por medio de los flujos de aprobación, cuando el estado es rechazado, es debido a que el proceso tiene observaciones. Para algunos de estos 7 contratros se evidencian las observaciones en el archivo excel adjunto (contratos IDIGER 150 de 2025 y IDIGER 132 de 2025). En este archivo excel se evidencian observaciones a otros procesos contractules, esto da cuenta de la implementación del control.
Para próximo reportes se recomienda que dentro del muestreo aleatorio se inlcuya en el archivo de observaciones los mismo procesos contractuales para los cuales cargan el soporte del flujo de revisión y aprobación en SECOP, por ejemplo, se observa que en el flujo revisión y aprobación del contrato IDIGER 234 de 2025 en SECOP presenta un estado "rechazado", pero en el archivo excel no se evidencian cuales fueron las observaciones.
Se da un 33% de avance en la ejecución del control, para un avance acumulado del 67%</t>
  </si>
  <si>
    <t xml:space="preserve">Se realizaron mesas de trabajo en donde se explicaron lineamientos relacionados con los tiempos de publicación de documentos, las verificaciones que se deben hacer antes de iniciar un contrato, durante la ejecución y la importancia de la oportunidad en la publicación y trámites de documentos asociados a los contratos, así como la implementación del plan de pagos
</t>
  </si>
  <si>
    <t xml:space="preserve">Se divulgó en las mesas de trabajo la importancia de la publicación oportuna de la información en la secop2. Se adjunta presentaciones y listados de asistencia
</t>
  </si>
  <si>
    <t>** Presentación  mesa de trabajo 17 de marzo y grabación reunión 31 de Marzo 
** Base de contratación a corte Febrero y Abril 2025
** Pantallazos 3 muestreos de revisión de contratos
** Pantallazos 3 muestreos de revisión de pólizas</t>
  </si>
  <si>
    <t>C1: se observa evidencia de las bases de contratación con corte a febrero y abril de 2025 donde es posible verificar la aplicación del control ya que en estas bases se reporta información de toda la trazabilidad de los procesos de contratación.  De igual manera, se aporta evidencia de las revisiones realizadas en los flujos de aprobación de secop II para contratos de IDIGER y FONDIGER. Como parte del control se observan soportes de la ejecución de mesas de trabajo de supervisión de contratos.
Se observan soportes de aprobaciones de las pólizas para algunos contratos. Es posible evidenciar que para el contrato FONDIGER 001 de 2025, hubo un reachazo en el flujo de aprobación, lo que da cuenta de la implementación del control en la identificación de erroers. De igual manera el riesgo número 3 también es de pólizas, se repiten un tema en 2 riesgos, es posible verificar para actualizar estos y sus controles.
Cuando el riesgo solo tenga controles únicamente se diligencia la columna I. El avance o ejecución del Plan de Acción se diligencia en la columna H en caso de contar con plan de acción, de lo contrario se diligencia "N/A, no se cuenta con plan de acción". Se recomienda revisar la redacción del control, ya que se dejan nombres de colaboradores y por la dinámicas de los procesos, estos pueden cambiar con frecuencia.
Se deja un avance del 33% en la ejecución del control</t>
  </si>
  <si>
    <t xml:space="preserve">Se divulgó en las mesas de trabajo la importancia de la publicación oportuna de la información en secop2. Se adjunta presentacion y listado de asistencia
</t>
  </si>
  <si>
    <t>** Presentación  mesa de trabajo 27 de Agosto y listado de asistencia
** Base de contratación  Mayo a Agosto de 2025
** Pantallazos 3 muestreos de revisión de contratos
** Pantallazos 4 muestreos de revisión de pólizas</t>
  </si>
  <si>
    <r>
      <rPr>
        <sz val="11"/>
        <color theme="1"/>
        <rFont val="Century Gothic"/>
        <family val="2"/>
      </rPr>
      <t xml:space="preserve">C1: se observa evidencia de la base de contratación para el periodo de mayo a agosto de 2025 donde es posible verificar la aplicación del control ya que en estas bases se reporta información de toda la trazabilidad de los procesos de contratación. De igual manera, se aporta evidencia  aleatórea de las revisiones realizadas en los flujos de aprobación de secop II para 3 contratos, 2 de estos con el primer flujo de aprobación "rechazado". Como parte del control se observa soportes de la ejecución de una mesa de trabajo de supervisión de contrato - acciones plan de mejoramiento, ejecutada el 27 de agosto de 2025 (PPT y listado de asistencia).
Se observan soportes de aprobaciones de las pólizas para 4 contratos.
</t>
    </r>
    <r>
      <rPr>
        <b/>
        <sz val="11"/>
        <color theme="1"/>
        <rFont val="Century Gothic"/>
        <family val="2"/>
      </rPr>
      <t xml:space="preserve">
Recomendaciones:
*Se recomienda revisar la redacción del control, ya que se dejan nombres de colaboradores y por la dinámicas de los procesos, estos pueden cambiar con frecuencia. Por ejemplo Nilson Carrilo ya no está en IDIGER. Esto hace parte de la actualización del mapa de riesgos que debe realizar el proceso.
*El  riesgo número 3 también es de pólizas, se repiten un tema en 2 riesgos, es posible verificar para actualizar estos y sus controles.</t>
    </r>
    <r>
      <rPr>
        <sz val="11"/>
        <color theme="1"/>
        <rFont val="Century Gothic"/>
        <family val="2"/>
      </rPr>
      <t xml:space="preserve">
Se da un 33% de avance en la ejecución del control, para un avance acumulado del 67%</t>
    </r>
  </si>
  <si>
    <t>Se realizaron mesas de trabajo en donde se explicó la importancia de las garantías en los contratos, así mismo que cuando hayan modificaciones se carguen las polizas en secop2 y que le informen a la oficina juridica para la respectiva verificación y aprobación, así mismo en las carteleras digitales se enviaron videos relacionados con la ejecución y la importancia de aprobación de polizas
Cada vez que se firma un contrato, para poder dar cumplimiento a los requisitos de inicio de ejecución se hace la revisión y aprobación de las pólizas de los contratos</t>
  </si>
  <si>
    <t>Cada vez que se firma un contrato los abogados revisan las pólizas exigidas, diligencian el formato de aprobación el cual es remitido a lider contractual para  aprobación en sistema secop
Son revisadas y aprobadas las pólizas en el sistema</t>
  </si>
  <si>
    <t>** pantallazos flujo de aprobación  de pólizas 
** Presentación  mesa de trabajo 17 de marzo
** Listado de asistencia 
** Videos divulgados por cartelera digital</t>
  </si>
  <si>
    <t>C1: el proceso aporta evidencia de la ejecución del control a través de un muestreo aleatoreo de los flujos de aprobación de las pólizas de cumplimiento para 3 contratos, donde todas se encuentran en estado aprobado. De igual manera se evidencian soportes (presentación y listado de asistencia) de una mesa de trabajo de supervisión de contratos realizada en marzo de 2025 donde se tocó el tema de lineamiento y publicación de las pólizas. Una de las evidencias del control es que se verifique que el formato corresponde a lo requerido en el contrato y la información de secop, sin embargo, no se aporta evidencia de algún formato utilizado, de igual manera no se aportan las piezas de socialización con aspectos relevantes de las pólizas como la información que se debe revisar en estas.
Cuando el riesgo solo tenga controles únicamente se diligencia la columna I. El avance o ejecución del Plan de Acción se diligencia en la columna H en caso de contar con plan de acción, de lo contrario se diligencia "N/A, no se cuenta con plan de acción". Se recomienda revisar este riesgo ya que es similar al riesgo número 2. También se debe mejorar la redacción de este.
Se deja un 25% de avance en la ejecución del control.</t>
  </si>
  <si>
    <t xml:space="preserve">Se realizó el envío de lineamientos para fortalecer la gestión contractual en el marco de los principios de transparencia y acceso a la información pública con la Verificación de publicación dentro de los 3 días
siguientes a la expedición, Adoptar las medidas correctivas para garantizar la calidad de la información que se publica en Secop 2 y la Responsabilidades de la supervisión y la interventoría
2025IE1864-Lineamientos publicación y seguimiento pólizas
</t>
  </si>
  <si>
    <t xml:space="preserve">SOPORTES ACCIÓN:
** Directiva 001 de 2025
** Cordis de socialización Nro.2025IE3683 
** Presentación
** 2025IE1864-Lineamientos publicación y seguimiento pólizas
SOPORTES CONTROL
** Se adjuntan pantallazos de SECOP II y el formato de aprobación de pólizas, considerando las observaciones emitidas por la segunda línea de defensa. Es importante aclarar que las aprobaciones de pólizas para las órdenes de compra se realizan mediante el formato mencionado (el cual también se adjunta), dado que la plataforma de Colombia Compra Eficiente en su modalidad de tienda virtual no tiene configuración de flujos para aprobacion de polizas de garantía 
** Presentación  mesa de trabajo 27 de Agosto y listado de asistencia con reiteración de socialización cordis 2025IE1864-Lineamientos publicación y seguimiento pólizas
</t>
  </si>
  <si>
    <r>
      <rPr>
        <sz val="11"/>
        <color theme="1"/>
        <rFont val="Century Gothic"/>
        <family val="2"/>
      </rPr>
      <t xml:space="preserve">C1: el proceso aporta evidencia de la ejecución del control a través de un muestreo aleatoreo de 4 formatos de aprobación de garantías GC-FT-29 debidamente firmados por la profesional especializada y la jefe de la oficina jurídica. En estos formatos es posible evidenciar número, fecha de emisión y fecha de verificación de la póliza así como el nombre de la aseguradora. De igual manera, se aporta una muestra de un flujo de aprobación de las pólizas de cumplimiento para el contrato FONDIGER 056-2025, que se encuentra en estado aprobado.
Asimismo, se evidencian soportes (presentación y listado de asistencia) de una mesa de trabajo de supervisión de contratos - acciones plan de mejoramiento, realizada el 27 de agosto de 2025 y de la socialización de la Directiva N° 001 de 2025 en la cual se toca el tema de "No terminación de contrato con pólizas vigentes"; esta directiva fue socializada por comunicación interna 2025IE3683 el 09/06/2025. FInalmente uno de los soportes de acuerdo a la descripción del control son las piezas de socialización con aspectos relevantes de las pólizas, sin embargo, de esto no se identifica evidencia.
</t>
    </r>
    <r>
      <rPr>
        <b/>
        <sz val="11"/>
        <color theme="1"/>
        <rFont val="Century Gothic"/>
        <family val="2"/>
      </rPr>
      <t>Recomendaciones:</t>
    </r>
    <r>
      <rPr>
        <sz val="11"/>
        <color theme="1"/>
        <rFont val="Century Gothic"/>
        <family val="2"/>
      </rPr>
      <t xml:space="preserve">
</t>
    </r>
    <r>
      <rPr>
        <b/>
        <sz val="11"/>
        <color theme="1"/>
        <rFont val="Century Gothic"/>
        <family val="2"/>
      </rPr>
      <t>*Este riesgo no tiene plan de acción: Cuando el riesgo solo tenga controles únicamente se diligencia la columna nombrada como "reporte de la ejecución de los controles". El avance o ejecución del Plan de Acción se diligencia en la columna nombrada como "reporte de los avances de las acciones ejecutadas" en caso de contar con plan de acción, de lo contrario se diligencia "N/A, no se cuenta con plan de acción". 
*Nuevamente se recomienda revisar este riesgo ya que es similar al riesgo número 2. También se debe mejorar la redacción de este.</t>
    </r>
    <r>
      <rPr>
        <sz val="11"/>
        <color theme="1"/>
        <rFont val="Century Gothic"/>
        <family val="2"/>
      </rPr>
      <t xml:space="preserve">
Se da 17% de avance en la ejecución del control, para un avance acumulado del 42% </t>
    </r>
  </si>
  <si>
    <t>Se creó el Procedimiento de liquidaciones de contratos el cual se encuentra publicado en el mapa de procesos y en la mesa d t rabajo de 17 de Marzo, se divulgaron los Criterios en materia de liquidación de contratos de acuerdo a la necesidad particular por cada tipo de contrato
Los abogados asignados para realizar  el seguimiento, acompañamiento y control a las liquidaciones radicadas en la Oficina jurídica mantienen comunicación con supervisores de contrato u ordenadores del gasto para identificación de tiempos y ajustes a documentos para liquidar. 
A través de un cuadro Excel se realiza seguimiento que incluye la información necesaria que permite llevar un control sobre los contratos que tiene la entidad que requieren liquidación, El cuadro excel está generado con el fin de prevenir que algún contrato presente perdida de compentencia</t>
  </si>
  <si>
    <t xml:space="preserve">Seguimiento constante de las liquidaciones de contratos radicadas en la oficina jurídica
comunicaciones dirigidas a supervisores de contratos
revisión de liquidaciones y entrega de observaciones a supervisores
</t>
  </si>
  <si>
    <t xml:space="preserve">** Presentación  mesa de trabajo 17 de marzo
** Llistado de asistencia 
** Informe conratos liquidados primer cuatrimestre
** comunicaciones a supervisores
</t>
  </si>
  <si>
    <t>C1: el proceso aporta la evidencia de la ejecución oportuna del control a través de seguimientos realizados por medio de correo electrónico o comunicaciones internas a los supervisores y/o apoyos de la supervisión de contratos, solicitando la realización del trámite de liquidación teniendo en cuenta las fechas de pérdida de competencia para realizar este. De igual manera, se observa la relación del los contratos liquidados durante el primer cuatrimestre de la vigencia, siendo 9 los contratos con este trámite, ninguno tuvo pérdida de competencia. Se observan las actas de liquidación por mutuo acuerdo para 4 contratos debidamente firmadas y con los documentos soporte requeridos. En la presentación de supervisión de contratos realizada el 17 de marzo de puede identificar que se socializaron criterios en materia de liquidación de contratos. 
Cuando el riesgo solo tenga controles únicamente se diligencia la columna I. El avance o ejecución del Plan de Acción se diligencia en la columna H en caso de contar con plan de acción, de lo contrario se diligencia "N/A, no se cuenta con plan de acción". Se recomienda revisar la redacción del control, ya que se dejan nombres de colaboradores y por la dinámicas de los procesos, estos pueden cambiar con frecuencia.
Se deja un 33% de avance en la ejecución del control.</t>
  </si>
  <si>
    <t xml:space="preserve">
** Informe Seguimiento liquidaciones segundo cuatrimestre
** comunicaciones a supervisores
** Presentación  mesa de trabajo 27 de Agosto y listado de asistencia</t>
  </si>
  <si>
    <r>
      <rPr>
        <sz val="11"/>
        <color theme="1"/>
        <rFont val="Century Gothic"/>
        <family val="2"/>
      </rPr>
      <t>C1: el proceso aporta la evidencia de la ejecución oportuna del control a través de seguimientos realizados por medio de correo electrónico o comunicaciones internas a los supervisores y/o apoyos de la supervisión de contratos, solicitando la realización del trámite de liquidación teniendo en cuenta las fechas de pérdida de competencia para realizar este. De igual manera, se presenta un archivo excel con la relación de las liquidaciones de IDIGER, para el 2do cuatrimestre se identifica que se han liquidado 24 contratos.
Recomendaciones:
*</t>
    </r>
    <r>
      <rPr>
        <b/>
        <sz val="11"/>
        <color theme="1"/>
        <rFont val="Century Gothic"/>
        <family val="2"/>
      </rPr>
      <t>Se recomienda revisar la redacción del control, ya que se dejan nombres de colaboradores y por la dinámicas de los procesos, estos pueden cambiar con frecuencia.</t>
    </r>
    <r>
      <rPr>
        <sz val="11"/>
        <color theme="1"/>
        <rFont val="Century Gothic"/>
        <family val="2"/>
      </rPr>
      <t xml:space="preserve">
Se da un 33% de avance en la ejecución del control, para un avance acumulado del 67%</t>
    </r>
  </si>
  <si>
    <t>Una vez radicado el proceso de contratación a la oficina juridica, se adelanta el reparto y los profesionales asignados realizan la revisión, para que el proceso se adecue a la modalidad, cuantia y tipo de proceso conforme la normatividad vigente. Del analisis realizado los procesos son llevados al comité de contratación y posteriormente se procede a la publicación en secop2</t>
  </si>
  <si>
    <t>Una vez los profesionales han revisado los estudios previos y demás documentos de los procesos de selección abiertos  realizan observaciones y remiten a las diferentes áreas para ajustes o entrega final de documentos, así mismo los procesos son presentados en el comité de contratación y una vez son aprobados se publican, de esta información surge la base de contratación mensual</t>
  </si>
  <si>
    <t xml:space="preserve">
** Pantallazos de flujos de revisión en secop 
** Excel con observaciones al momento de revisión
** Informe comité de contratación 
** base de contratación a corte Febrero y  Abril</t>
  </si>
  <si>
    <t>C1: El  proceso aporta evidencia aleatorea de los flujos de revisión y aprobación para 4 procesos contractuales en la plataforma Secop 2. Se observa archivo excel con las observaciones generadas a los proceso de contratación, la base de contratos con corte a febrero y abril de 2025, donde reposa toda la información traza de la contratación. Así mismo, se observa un documento con la síntesis de resultados de los Comités de Contratación donde se presentan los procesos contractuales para aprobación; en total se han elevado 43 procesos de contratación a esos comité, dando cuenta delas revisiones realizadas.
Cuando el riesgo solo tenga controles únicamente se diligencia la columna I. El avance o ejecución del Plan de Acción se diligencia en la columna H en caso de contar con plan de acción, de lo contrario se diligencia "N/A, no se cuenta con plan de acción". Se recomienda revisar este riesgo frente al riesgo número 1 ya que tienen similitudes y sus controles estan dados por actividades parecidas. De igual manera, se incluir controles que evidencien las solicitudes de corrección u observaciones generadas a los procesos.
Se deja un avance del 33% en la ejecución del control</t>
  </si>
  <si>
    <t>Una vez los profesionales han revisado los estudios previos y demás documentos de los procesos de selección abiertos  realizan observaciones y remiten a las diferentes áreas para ajustes o entrega final de documentos, así mismo los procesos son presentados en el comité de contratación y una vez son aprobados se publican, de esta información surge la base de contratación mensual.</t>
  </si>
  <si>
    <r>
      <rPr>
        <sz val="11"/>
        <color rgb="FF000000"/>
        <rFont val="Century Gothic"/>
        <family val="2"/>
      </rPr>
      <t xml:space="preserve">
** Pantallazos de flujos de revisión en secop 
</t>
    </r>
    <r>
      <rPr>
        <sz val="11"/>
        <color rgb="FF000000"/>
        <rFont val="Century Gothic"/>
        <family val="2"/>
      </rPr>
      <t>** Excel con observaciones al momento de revisión</t>
    </r>
    <r>
      <rPr>
        <sz val="11"/>
        <color rgb="FF000000"/>
        <rFont val="Century Gothic"/>
        <family val="2"/>
      </rPr>
      <t xml:space="preserve">
** Informe comité de contratación 
** Base de contratación  Mayo a Agosto de 2025</t>
    </r>
  </si>
  <si>
    <r>
      <rPr>
        <sz val="11"/>
        <color theme="1"/>
        <rFont val="Century Gothic"/>
        <family val="2"/>
      </rPr>
      <t xml:space="preserve">C1: El  proceso aporta evidencia aleatorea de los flujos de revisión y aprobación para 4 procesos contractuales en la plataforma Secop 2. Se observa la base de contratos para los meses de mayo a agosto 2025, donde reposa toda la información traza de la contratación. Así mismo, se observa un documento con la síntesis de resultados de los Comités de Contratación donde se presentan los procesos contractuales para aprobación; para el periodo en total se han realizado 10 sesiones, en las que se llevan propuestas de contratación y ajustes al PAA.
Recomendaciones:
</t>
    </r>
    <r>
      <rPr>
        <b/>
        <sz val="11"/>
        <color theme="1"/>
        <rFont val="Century Gothic"/>
        <family val="2"/>
      </rPr>
      <t>*Se recomienda revisar este riesgo frente al riesgo número 1 ya que tienen similitudes y sus controles estan dados por actividades parecidas. 
*Se recomienda incluir controles que evidencien las solicitudes de corrección u observaciones generadas a los procesos.</t>
    </r>
    <r>
      <rPr>
        <sz val="11"/>
        <color theme="1"/>
        <rFont val="Century Gothic"/>
        <family val="2"/>
      </rPr>
      <t xml:space="preserve">
Se da un 33% de avance en la ejecución del control, para un avance acumulado del 67%</t>
    </r>
  </si>
  <si>
    <t xml:space="preserve">El equipo técnico elabora los estudios previos, los cuales son revisados por los diferentes responsables que revisan y aprueban, una vez radicados en la oficina jurídica se remiten al comité de contratación para aprobación y los procesos son soportados con las actas de comité de contratación. En la mesa de trabajo del mes de Marzo se dieron los lineamientos en materia de contratación y el FLUJOGRAMA INICIO PROCESO DE CONTRATACIÓN. La actualización del manual de contratacion y la guía de supervisión se efectuó en el mes de Diciembre de 2024. En el mes de Marzo se actualizaron documentos relacionados con la gestión contractual. Se adjunta pantallazo
</t>
  </si>
  <si>
    <t xml:space="preserve">Teeniendo en cuenta que son equipos multidisciplinarios quienes participan en el proceso precontractual y que se hacen comités de contratación por cada mes, este riesgo se mitiga, razón por la cual se entrega informe  de los comités de contratación efectaudos en el primer cuatrimestre 
</t>
  </si>
  <si>
    <t xml:space="preserve">PLAN DE ACCIÓN
** Presentación 17 de Marzo socialización
** Pantallazo documentos actualizados Marzzo
CONTROLES
** Actas de comité de contratación Enero, Febrero, Marzo y Abril 2025
** Pantallazo Procesos secop2 donde se evidencia publicación final de los estudios previos. Noota: para los CPS se resaltó la información en azul, que ess el link donde se encuentran publiacdos los estudios previos. Click en el boton de descarga para la verificación  
</t>
  </si>
  <si>
    <t>Plan de Acción: el proceso no aporta evidencia de la actualización de documentación con relación a lineamientos y controles establecidos en la etapa precontractual. El proceso afirma que ya se hizo actualización de la Manual de Contratación y la Guía de Supervisión  en el mes de diciembre de 2024. Este Plan de Acción tiene fecha máxima de cumplimiento hasta el 31/12/2025, sin embargo, se sugiere revisar si el plan de acción es procedente para el riesgo identificado. 
C1:  el proceso aporta las actas de los Comités de Contratación realizados de enero a abril 2025, espacios donde se llevan los procesos de contratación en curso para su aprobación. De igual manera, se observan los pantallazos de de la plataforma secop 2 donde se cargan los estudios previos para 4 contratos (muestra aleatorea)
Cuando el riesgo solo tenga controles únicamente se diligencia la columna I. El avance o ejecución del Plan de Acción se diligencia en la columna H en caso de contar con plan de acción, de lo contrario se diligencia "N/A, no se cuenta con plan de acción".
Se deja un avance del 33% en la ejecución del control.</t>
  </si>
  <si>
    <t xml:space="preserve">El equipo técnico elabora los estudios previos, los cuales son revisados por los diferentes responsables que revisan y aprueban, una vez radicados en la oficina jurídica se remiten al comité de contratación para aprobación y los procesos son soportados con las actas de comité de contratación. </t>
  </si>
  <si>
    <t xml:space="preserve">Teeniendo en cuenta que son equipos multidisciplinarios quienes participan en el proceso precontractual y que se hacen comités de contratación por cada mes, este riesgo se mitiga, razón por la cual se entrega informe  de los comités de contratación efectaudos en el segundo cuatrimestre 
</t>
  </si>
  <si>
    <t xml:space="preserve">PLAN DE ACCIÓN
** Seguimiento de estudios previos - contratación corte 31 de agosto
CONTROLES
** Actas de comité de contratación Mayo, Junio, Julio y Agosto 2025
** Pantallazo Procesos secop2 donde se evidencia publicación final de los estudios previos. </t>
  </si>
  <si>
    <r>
      <rPr>
        <sz val="11"/>
        <color theme="1"/>
        <rFont val="Century Gothic"/>
        <family val="2"/>
      </rPr>
      <t xml:space="preserve">Plan de Acción: se evidencia presentación con seguimiento a los estudios previos y contratación con corte a agosto de 2025. Con relación al plan de acción establecido el proceso no aporta evidencia de la actualización de documentación con relación a lineamientos y controles establecidos en la etapa precontractual. El proceso afirma que ya se hizo actualización de la Manual de Contratación y la Guía de Supervisión  en el mes de diciembre de 2024. Este Plan de Acción tiene fecha máxima de cumplimiento hasta el 31/12/2025, sin embargo, </t>
    </r>
    <r>
      <rPr>
        <b/>
        <sz val="11"/>
        <color theme="1"/>
        <rFont val="Century Gothic"/>
        <family val="2"/>
      </rPr>
      <t xml:space="preserve">se sugiere revisar si el plan de acción es procedente para el riesgo identificado. 
</t>
    </r>
    <r>
      <rPr>
        <sz val="11"/>
        <color theme="1"/>
        <rFont val="Century Gothic"/>
        <family val="2"/>
      </rPr>
      <t xml:space="preserve">
C1:  el proceso aporta las actas de los Comités de Contratación realizados de mayo a agosto de 2025, espacios donde se llevan los procesos de contratación en curso para su aprobación. De igual manera, se observan los pantallazos de la plataforma secop 2 donde se cargan los estudios previos para 4 contratos (muestra aleatorea)
Se da un 33% de avance en la ejecución del control, para un avance acumulado del 67%</t>
    </r>
  </si>
  <si>
    <t>En el mapa de procesos fue publicado el formato de conflicto de intereses para la evaluación técnica, jurídica y financiera GC-FT-94 Formato conflicto de interes V1 y el GC-FT-96 Formato Declaración Juramentada para suscripción de Estudios Previos y Anexos Técnicos V1, para efectuar la evaluación se envía a comité evaluador la declaración de conlicto de interes como requisito previo para efectuar la evaluación. Se adjuntan declaraciones de conflicto de interes de procesos 2025</t>
  </si>
  <si>
    <t>Se realizaron las declaraciones de conflicto de interés de los procesos contractuales, por parte del comité evaluador para los procesos de contratación efectuados en el primer cuatrimestre de 2025</t>
  </si>
  <si>
    <t xml:space="preserve">EVIDENCIAS PLAN DE ACCIÓN
** Informes de evaluacion de procesos firmada
** Declaraciones de conflicto de interes diligenciadas por comité evaluador
EVIDENCIAS CONTROLES
** Capturas de pantalla publicación preliminar o definitiva de  los resultados de la evaluación
** Informes de evaluacion de procesos firmada
</t>
  </si>
  <si>
    <t>Plan de Acción: se evidencian las evaluaciones técnicas, financieras y jurídicas para 3 procesos de contratación con sus respectivos formatos de declaración juramentada para suscripción de estudios previos y anexos técnicos, formato en el cual se declara ausencia de conflicto de interés; estos formatos fueron diligenciados previa evaluación de los procesos. De igual manera, se observa un formato de conflicto de intereses para evaluación técnica, jurídica y financiera firmado por cada uno de los evaluadores para uno de los procesos de contratación.  Se sugiere que este último formato cuente con espacio para diligenciar la fecha de su diligenciamiento y constatar que este es diligenciado antes de realizar la evaluación.
C1: se observan los informes consolidados de evaluación definitiva (técnica, financiera y jurídica) para 3 procesos de contratación, respectivamente firmados por los evaluadores de cada componente. Para la evaluación del proceso 004-2025 se anexa análisis de los precios artificialmente bajos, evaluación jurídica definitiva, evaluación técnica definitiva y formato de conflicto de intereses firmado. Para el proceso 003-2025 se evidencia el formato de conflicto de intereses firmado. Se sugiere que el formato de conflicto de intereses cuente con espacio para diligenciar la fecha de su diligenciamiento y constatar que este es diligenciado antes de realizar la evaluación.
Se recomienda realizar revisión de la redacción del plan de acción, esto teniendo en cuenta que la actividad hace referencia a incluir dentro del formato de evaluación la declaración de conflicto de intereses; se entiende incluirlo como requisito, sin embargo, la verificación de conflicto de intereses se encuentra como formato independiente.
Se deja un avance del 25% en la ejecución del Plan de Acción y Control, esto debido a que no se presenta la evidencia de "capuras de pantalla de la publicación preliminar y/o definitiva de los resultados de la evaluación" y tampoco se evidencia para evaluaciones realizadas soportes de solicitud a los ofereten cuandos se requieren subsanaciones.</t>
  </si>
  <si>
    <t>Es importante aclarar que el formato de conflicto de intereses para realizar la evaluación técnica, jurídica y financiera  es un documento independiente que se sube en secop2 al tiempo en que se sube la evaluación preliminar y el consolidado de la evaluación. 
Para efectuar la evaluación se designa el comité y se remite el formato de declaración como requisito previo para efectuar la evaluación. Se adjunta muestro de designación de comité evaluador, declaraciones de conflicto de intereses firmada por comitpe evaluador y evaluaciones definitivas de procesos 2025 meses Mayo - Agosto</t>
  </si>
  <si>
    <t>Se realizaron las declaraciones de conflicto de interés de los procesos contractuales, por parte del comité evaluador para los procesos de contratación efectuados en el segundo cuatrimestre de 2025. Se adjunta muestreo de declaraciones de conflicto de intereses y los pantallazos de las respectivas publicaciones que se hacen al tiempo en secop2 cuando se publica la evaluación preliminar</t>
  </si>
  <si>
    <t xml:space="preserve">EVIDENCIAS PLAN DE ACCIÓN
** Designaciones de comité evaluador
** Informes de evaluacion definitiva de procesos firmada
EVIDENCIAS CONTROLES
** Declaraciones de conflicto de interes de grupo evaluador firmadas
** Capturas de pantalla publicación preliminar de  los resultados de la evaluación
</t>
  </si>
  <si>
    <r>
      <rPr>
        <sz val="11"/>
        <color theme="1"/>
        <rFont val="Century Gothic"/>
        <family val="2"/>
      </rPr>
      <t xml:space="preserve">Plan de Acción: se evidencian los oficios de desginación del comité evaluador para 3 procesos contractuales, con sus respectivos formatos de declaración juramentada para suscripción de estudios previos y anexos técnicos, formatos debidamente firmados por los evaluadores y en los cuales se declara ausencia de conflicto de interés; estos formatos fueron diligenciados previa evaluación de los procesos. 
Recomendaciones:
</t>
    </r>
    <r>
      <rPr>
        <b/>
        <sz val="11"/>
        <color theme="1"/>
        <rFont val="Century Gothic"/>
        <family val="2"/>
      </rPr>
      <t xml:space="preserve">*Se sugiere que el formato cuente con espacio para la fecha de su diligenciamiento y constatar que este es diligenciado antes de realizar la evaluación.
</t>
    </r>
    <r>
      <rPr>
        <sz val="11"/>
        <color theme="1"/>
        <rFont val="Century Gothic"/>
        <family val="2"/>
      </rPr>
      <t xml:space="preserve">C1: se observan los informes consolidados de evaluación definitiva (técnica, financiera y jurídica) para 3 procesos de contratación, respectivamente firmados por los evaluadores de cada componente. De igual manera, se evidencian soportes de pantallazos de los informes de evaluación y selección y los formatos de confilctos de interés cargados en la plataforma SECOP.
Recomendaciones:
</t>
    </r>
    <r>
      <rPr>
        <b/>
        <sz val="11"/>
        <color theme="1"/>
        <rFont val="Century Gothic"/>
        <family val="2"/>
      </rPr>
      <t>*Se recomienda realizar revisión de la redacción del plan de acción, esto teniendo en cuenta que la actividad hace referencia a incluir dentro del formato de evaluación la declaración de conflicto de intereses; se entiende incluirlo como requisito, sin embargo, la verificación de conflicto de intereses se encuentra como formato independiente.</t>
    </r>
    <r>
      <rPr>
        <sz val="11"/>
        <color theme="1"/>
        <rFont val="Century Gothic"/>
        <family val="2"/>
      </rPr>
      <t xml:space="preserve">
Se da un 33% de avance en la ejecución del control, para un avance acumulado del 58%</t>
    </r>
  </si>
  <si>
    <t>** En el mes de Diciembre se actualizó la guía de supervisión de contratos que fue publicada en el mapa de procesos. En este sentido la actividad ya se ejecutó, se adjunta guía publicada en mapa de procesos. En la mesa de trabajo con supervisores del mes de Marzo se hizo enfasis nuevamente sobre la importancia  de avalar las obligaciones y garantizar todos los informes y demás documentos dentro de secop y expedientes contractuales. Se recordaron las obligaciones y responsabilidades de la supervisión de contratos, así mismo de entregar tips relacionados con la exigencia de la publicación de los informes de supervisión y todo lo concerniente a la supervisión y buenas practicas en la contratación</t>
  </si>
  <si>
    <t>Se hizo una revisión aleatoria de contratos para verificar la publicación de los informes, se adjuntan pantallazos de contratos consultados
Fue actualizado el informe periodico y final de supervisión, fue  unificado y se creó el informe de supervisión para comodatos
GC-FT-101 Formato Informe Periódico o Final de Supervisión V1
GC-FT-102 Formato Informe Periódico de Supervisión Comodatos V1</t>
  </si>
  <si>
    <t xml:space="preserve"> EVIDENCIAS PLAN DE ACCIÓN
ACCIÓN 1:
** Guía supervisión 
ACCIÓN 2:
** Presentación mesa de trabajo supervisión Marzo y grabación reunión implementación plan de pagos
** Listados de asistencia
EVIDENCIAS CONTROLES
** Los supervisores deben realizar el seguimiento mensual detallado a la ejecución contractual, mediante la elaboración  de informes periódicos de supervisión y respectiva publicación en el secop2, se adjuntan pantallazos de revisión aleatoria y de reunión de fecha 30 de Marzo de 2025 ddonde se les capacitó en secop2 para el registro y aprobación del plan de pagos, el cual deb estar soportado por los informes de ejecución</t>
  </si>
  <si>
    <t>Acción 1: se evidencia actualización de la GC-GU-01 Guía para la supervisión e interventoría de contratos a su versión 7 con fecha del 27/12/2024 y se observa la respectiva publicación en página web. Se recomienda revisar esta acción ya que la guía se actulizó a finales del 2024 y tiene fecha de cumplimiento para el 31/07/2025, revisar si se requiere para esta vigencia o debe ser reemplazada por otra actividad.
Acción 2: se cumple con la ejecución del control para el primer periodo, ya que se evidencian soportes de la mesa de trabajo para supervisores de contratos (presentación y listado de asistencia). Se igual manera, se observa evidencia de la ejecución de la capacitación para la implementación del plan de pagos realizada el 31/03/2025 (listado de asistencia y correo de notas tomadas de esta capacitación.
Control 1: no es posible evidenciar la ejecución del control ya que no se evidencian soportes relacionados con "informe de supervisión de contratos para proveedores o prestación de servicios (muestreo)". El proceso aporta pantallazos de los contratos consultados en secop. Los soportes que aporta no son suficientes para verificar el cumplimiento del control que se refiere a la revisión de informes periódicos, tampoco hay evidencia en caso de que en la revisiones se identifiquen incosistencias.
Se deja un avance del 17% en la ejecución del plan de acción y el control toda vez que no es posible evidenciar la ejecución del control.</t>
  </si>
  <si>
    <t>En el mes de Julio fue actualizada y publicada en el mapa de procesos la GC-GU-03 Guia para realizar la labor de supervisión V1, la cual se adjunta.
En el mes de Agosto se efectuó mesa de trabajo de fortalecimiento a supervisores de contratos, la cual se adjunta</t>
  </si>
  <si>
    <t xml:space="preserve">
EVIDENCIAS PLAN DE ACCIÓN
** ACCIÓN 1: Guía actualizada y correo soporte de publicación en mapa de procesos
**ACCIÓN 2: Presentación capacitación supervisores mes de Agosto y lista de asistencia
EVIDENCIAS CONTROL
** Pantallazos de secop2 ejecución contratos (muestreo aleatorio)
** Informe de supervisión de contratos registrados en la sección de ejecución de la plataforma secop2 (muestreo).</t>
  </si>
  <si>
    <t>Plan de Acción 1: se evidencia la creación de la GC-GU-03 Guía para realizar la labor de supervisión de contratos V1 y su respectiva publicación en la página web.
Recomendaciones:
*Para la vigencia 2026 se recomienda revisar esta acción ya que la guía  GC-GU-01 ya fue actualizada y fue creada la GC-GU-03, revisar si se plantea otra actividad.
Plan de Acción 2: se evidencian soportes de la mesa de trabajo para supervisores de contratos - acciones plan de mejoramiento (presentación y listado de asistencia) ejecutada el 27/08/2025.
Control 1: se observan los informes periódicos del supervisor a los contratos IDIGER 112-2025 (periodo julio y agosto 2025); IDIGER 123-2025 (periodo mayo y junio de 2025); IDIGER 342-2024 (mayo a agosto de 2025). Si embargo, el control menciona que el seguimiento es mensual y estos informes ser observan para periodos superiores a un mes, tener en cuenta esto para próximos reportes.
Recomendaciones: 
*Se recomienda reportar si en el periodo hubo inconsistencias asociadas al incumplimiento de los contratos y si se ha procedido con la declaratoria de incumplimiento parcial o total.
*Se recomienda ajustar el control y dejar como evidencia los soportes de declaratoria de incumplimiento en caso de tener algún caso. 
Se da un 33% de avance en la ejecución del control, para un avance acumulado del 50%</t>
  </si>
  <si>
    <t>En la mesa de trabajo de 17 de Marzo, se divulgaron los Criterios en materia de liquidación de contratos de acuerdo a la necesidad particular por cada tipo de contrato. Se adjunta presentación</t>
  </si>
  <si>
    <t>Mensualmente hay una profesional asignada que realiza el seguimiento a las liquidaciones de contratos  y mantiene un seguimiento oportuno con las diferentes áreas de la Entidad para liquidar oportunamente</t>
  </si>
  <si>
    <t xml:space="preserve">EVIDENCIA PLAN DE ACCIÓN:
**Mesa de trabajo Marzo
** Listado de asistencia
EVIDENCIAS CONTROLES
** Actas de liquidcoines firmadas (muestreo)
** Informe de seguimiento primer cuatrimestre  y comunicaciones de seguimiento
</t>
  </si>
  <si>
    <t xml:space="preserve">Acción 1: se evidencia ejecución de una mesa de trabajo en supervisión de contratos donde se abordaron los criterios en material de liquidación de contratos, contenidos en el numeral 9.6 del Manual de Contratación GC-MN-01 y en el numeral 12 de la Guía para la supervisión e interventoría de contratos GC-GU-01. Teniendo en cuenta que esta actividad del plan de acción está programada para toda la vigencia, se recomienda ser más claro en las presentaciones para identificar la inclusión de las buenas practicas y sanciones por incumplimientos en materia de liquidación. 
Control 1: se observan 4 actas de liquidación por mutuo acuerdo para 4 contratos debidamente firmadas (de enero a abril 2025). Se entiende que si las actas se encuentran firmadas, no se encontraron incosistencias en este proceso de liquidación. De igual manera, es posible identificar observaciones realizadas a la Subdirección de Manejo de Emergencias por parte de la persona encargada del seguimiento a las liquidaciones del proceso Gestión Contractual, para el proceso de liquidación del contrato FONDIGER 071 de 2021 bañomovil y se observan correos de aviso de pérdida de competencia para liquidación, dadno cumplimiento al control.
Se deja un avance del 33% en la ejecución del plan de acción y el control. </t>
  </si>
  <si>
    <t>En la mesa de trabajo de 27 de Agosto, se divulgaron los Criterios en materia de incumplimiento, controversias contractuales y debilidades en la supervisión a través de ejercicios prácticos. Se adjunta presentación</t>
  </si>
  <si>
    <t xml:space="preserve">EVIDENCIA PLAN DE ACCIÓN:
**Mesa de trabajo Agosto
** Listado de asistencia
EVIDENCIAS CONTROLES
** Actas de liquidaciones firmadas (muestreo)
** Informe de seguimiento segundo cuatrimestre  y comunicaciones de seguimiento
</t>
  </si>
  <si>
    <t>Acción 1: se evidencia ejecución de una mesa de trabajo en supervisión de contratos - acciones de plan de mejoramiento el 27/08/2025, donde no se evidencia el tema de liquidaciones, sin embargo esta actividad ya fue cumplida en el 1er cuatrimestre de la vigencia.
Control 1: se observan 4 actas de liquidación por mutuo acuerdo para 4 contratos debidamente firmadas (en junio, julio y agosto 2025). Se entiende que si las actas se encuentran firmadas, no se encontraron incosistencias en este proceso de liquidación. De igual manera,  se observan correos de aviso de pérdida de competencia para liquidación dirigidos a las áreas pendientes por realizar liquidaciones y la matriz de seguimiento a las liquidaciones.
Se da un 33% de avance en la ejecución del control, para un avance acumulado del 67%</t>
  </si>
  <si>
    <t>Evidencias:
Actas de comité de contratación
Plan anual de adquisiciones</t>
  </si>
  <si>
    <t>Es importante indicar que este control va a ser actualizado en las proximas sesiones de mesas de trabajo que tendremos con OAP, dado que el control actual solo refiere a un área pro el riesgo es de Entidad. Por esa razón se requiere validar el control del riesgo dentro de IDIGER.
Se reportan las siguientes actividades de control para la mitigación del riesgo: 
Plan anual de adquisiciones que es ejecutado por cada área de la Entidad en la cual se encuentran programados los recursos  para la vigencia 2025, así mismo la contratación es aprobada en el comité de contratación.</t>
  </si>
  <si>
    <t>** Plan anual de adquisiciones
** Actas de comité de contratación</t>
  </si>
  <si>
    <t>Control 1: se observan las actas de los Comités de Contratación efecutados durante el primer cuatrimestre de la vigencia donde se llevan los procesos de contratación y el Plan Anual de Adquisiciones (y sus modificaciones) para aprobación. Lo anterior da cuenta del proceso que se realiza para las contrataciones en las áreas y/o subdirecciones. No es posible evidenciar el seguimiento mensual realizado a los contratos bajo supervisión del área, tampoco una muestra aleatórea de los informes y soportes de las obligaciones de los contratos de prestación de servicios. El proceso ha manifestado que el control debe actualizarse toda vez que las actividades que se realizan para evitar la materialización del riesgo son distintas, por tanto, se deben efectuar mesas de trabajo entre el proceso Gestión Contractual y la Oficina Asesora de Planeación para revisión de la propuesta del nuevo control.
Se deja un avance del 17% en la ejecución del control. Si bien es cierto, no aporta la evidencia mencionada en el control, sin embargo, si aporta evidencia de la aprobación de los contratos por parte del Comité de Contratación y el Plan Anual de Adquisiciones 2025.</t>
  </si>
  <si>
    <t xml:space="preserve">
Se reportan las siguientes actividades de control para la mitigación del riesgo: 
Plan anual de adquisiciones que es ejecutado por cada área de la Entidad en la cual se encuentran programados los recursos  para la vigencia 2025  y están soportadas las necesidades técnicas identificadas y presupuestadas. Este se actualiza de conformidad a las solictudes de las diferentes oficinas y aprobaciones del comite de contratación. Así mismo el seguimiento a la contratación radicada en la Oficina Jurídica el cual muestra el monitoreo y seguimiento a la gestión realizada por la oficina en lo relacionado con la contratación de la Entidad.  </t>
  </si>
  <si>
    <t>** Plan anual de adquisiciones
** Actas de comité de contratación
** Seguimiento contratación corte agosto 2025
**  muestra aleatória de los informes y soportes de las obligaciones de los contratos de prestación de servicios de la oficina jurídica
** Matriz  contratistas oficina jurídica</t>
  </si>
  <si>
    <r>
      <rPr>
        <sz val="11"/>
        <color theme="1"/>
        <rFont val="Century Gothic"/>
        <family val="2"/>
      </rPr>
      <t xml:space="preserve">Control 1: se observan las actas de los Comités de Contratación efecutados durante el segundo cuatrimestre de la vigencia donde se llevan los procesos de contratación y el Plan Anual de Adquisiciones (y sus modificaciones) para aprobación. Lo anterior da cuenta del proceso que se realiza para las contrataciones en las áreas y/o subdirecciones. Asimismo, se observa seguimiento mensual realizado a los contratos bajo supervisión del área, y una muestra aleatorea de los informes de las obligaciones de los contratos de prestación de servicios. 
Recomendaciones: 
</t>
    </r>
    <r>
      <rPr>
        <b/>
        <sz val="11"/>
        <color theme="1"/>
        <rFont val="Century Gothic"/>
        <family val="2"/>
      </rPr>
      <t xml:space="preserve">*El proceso ha manifestado que el control debe actualizarse toda vez que las actividades que se realizan para evitar la materialización del riesgo son distintas, por tanto, se deben efectuar mesas de trabajo entre el proceso Gestión Contractual y la Oficina Asesora de Planeación para revisión de la propuesta del nuevo control.
</t>
    </r>
    <r>
      <rPr>
        <sz val="11"/>
        <color theme="1"/>
        <rFont val="Century Gothic"/>
        <family val="2"/>
      </rPr>
      <t xml:space="preserve">
Se da un 33% de avance en la ejecución del control, para un avance acumulado del 50%</t>
    </r>
  </si>
  <si>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</si>
  <si>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</si>
  <si>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9 de 9</t>
    </r>
  </si>
  <si>
    <r>
      <rPr>
        <b/>
        <sz val="10"/>
        <color theme="1"/>
        <rFont val="Century Gothic"/>
        <family val="2"/>
      </rPr>
      <t>Vigente desde:</t>
    </r>
    <r>
      <rPr>
        <sz val="10"/>
        <color theme="1"/>
        <rFont val="Century Gothic"/>
        <family val="2"/>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</si>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</sst>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26" x14ac:knownFonts="1">
    <font>
      <sz val="11"/>
      <color theme="1"/>
      <name val="Calibri"/>
      <scheme val="minor"/>
    </font>
    <font>
      <b/>
      <sz val="22"/>
      <color theme="0"/>
      <name val="Century Gothic"/>
      <family val="2"/>
    </font>
    <font>
      <sz val="11"/>
      <name val="Calibri"/>
      <family val="2"/>
    </font>
    <font>
      <b/>
      <sz val="18"/>
      <color theme="1"/>
      <name val="Century Gothic"/>
      <family val="2"/>
    </font>
    <font>
      <sz val="10"/>
      <color theme="1"/>
      <name val="Century Gothic"/>
      <family val="2"/>
    </font>
    <font>
      <sz val="11"/>
      <color theme="1"/>
      <name val="Century Gothic"/>
      <family val="2"/>
    </font>
    <font>
      <b/>
      <sz val="12"/>
      <color theme="0"/>
      <name val="Century Gothic"/>
      <family val="2"/>
    </font>
    <font>
      <sz val="14"/>
      <color theme="1"/>
      <name val="Century Gothic"/>
      <family val="2"/>
    </font>
    <font>
      <b/>
      <sz val="12"/>
      <color theme="1"/>
      <name val="Century Gothic"/>
      <family val="2"/>
    </font>
    <font>
      <sz val="8"/>
      <color theme="1"/>
      <name val="Century Gothic"/>
      <family val="2"/>
    </font>
    <font>
      <b/>
      <sz val="11"/>
      <color theme="1"/>
      <name val="Century Gothic"/>
      <family val="2"/>
    </font>
    <font>
      <b/>
      <sz val="14"/>
      <color theme="1"/>
      <name val="Century Gothic"/>
      <family val="2"/>
    </font>
    <font>
      <b/>
      <sz val="13"/>
      <color theme="1"/>
      <name val="Century Gothic"/>
      <family val="2"/>
    </font>
    <font>
      <b/>
      <sz val="10"/>
      <color theme="0"/>
      <name val="Century Gothic"/>
      <family val="2"/>
    </font>
    <font>
      <b/>
      <sz val="10"/>
      <color theme="1"/>
      <name val="Century Gothic"/>
      <family val="2"/>
    </font>
    <font>
      <b/>
      <sz val="22"/>
      <color theme="1"/>
      <name val="Century Gothic"/>
      <family val="2"/>
    </font>
    <font>
      <b/>
      <sz val="9"/>
      <color theme="0"/>
      <name val="Century Gothic"/>
      <family val="2"/>
    </font>
    <font>
      <b/>
      <sz val="11"/>
      <color theme="0"/>
      <name val="Century Gothic"/>
      <family val="2"/>
    </font>
    <font>
      <sz val="9"/>
      <color theme="1"/>
      <name val="Century Gothic"/>
      <family val="2"/>
    </font>
    <font>
      <sz val="12"/>
      <color theme="1"/>
      <name val="Century Gothic"/>
      <family val="2"/>
    </font>
    <font>
      <sz val="11"/>
      <color rgb="FF000000"/>
      <name val="Century Gothic"/>
      <family val="2"/>
    </font>
    <font>
      <sz val="10"/>
      <color rgb="FF0563C1"/>
      <name val="Century Gothic"/>
      <family val="2"/>
    </font>
    <font>
      <b/>
      <sz val="16"/>
      <color theme="1"/>
      <name val="Century Gothic"/>
      <family val="2"/>
    </font>
    <font>
      <b/>
      <sz val="9"/>
      <color theme="1"/>
      <name val="Century Gothic"/>
      <family val="2"/>
    </font>
    <font>
      <sz val="7"/>
      <color theme="1"/>
      <name val="Century Gothic"/>
      <family val="2"/>
    </font>
    <font>
      <sz val="10"/>
      <color rgb="FFFF0000"/>
      <name val="Century Gothic"/>
      <family val="2"/>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7">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14" fillId="5" borderId="4" xfId="0" applyFont="1" applyFill="1" applyBorder="1" applyAlignment="1">
      <alignment horizontal="center" vertical="center" wrapText="1"/>
    </xf>
    <xf numFmtId="0" fontId="14"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17" fillId="3" borderId="19" xfId="0" applyFont="1" applyFill="1" applyBorder="1" applyAlignment="1">
      <alignment horizontal="center" vertical="center" wrapText="1"/>
    </xf>
    <xf numFmtId="0" fontId="5" fillId="2" borderId="5" xfId="0" applyFont="1" applyFill="1" applyBorder="1" applyAlignment="1">
      <alignment horizontal="left" vertical="center"/>
    </xf>
    <xf numFmtId="0" fontId="17"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0" borderId="19" xfId="0" applyFont="1" applyBorder="1" applyAlignment="1">
      <alignment horizontal="center" vertical="center" wrapText="1"/>
    </xf>
    <xf numFmtId="0" fontId="18"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4" fillId="6" borderId="4" xfId="0" applyFont="1" applyFill="1" applyBorder="1" applyAlignment="1">
      <alignment horizontal="left" vertical="center" wrapText="1"/>
    </xf>
    <xf numFmtId="0" fontId="12"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19" xfId="0" applyFont="1" applyBorder="1" applyAlignment="1">
      <alignment horizontal="left" vertical="center" wrapText="1"/>
    </xf>
    <xf numFmtId="0" fontId="5" fillId="2" borderId="5" xfId="0" applyFont="1" applyFill="1" applyBorder="1" applyAlignment="1">
      <alignment horizontal="center"/>
    </xf>
    <xf numFmtId="0" fontId="5" fillId="0" borderId="4" xfId="0" applyFont="1" applyBorder="1" applyAlignment="1">
      <alignment horizontal="left" vertical="center" wrapText="1"/>
    </xf>
    <xf numFmtId="0" fontId="8" fillId="5" borderId="28" xfId="0" applyFont="1" applyFill="1" applyBorder="1" applyAlignment="1">
      <alignment horizontal="center" vertical="center" wrapText="1"/>
    </xf>
    <xf numFmtId="0" fontId="19" fillId="2" borderId="5" xfId="0" applyFont="1" applyFill="1" applyBorder="1"/>
    <xf numFmtId="0" fontId="17" fillId="7" borderId="31" xfId="0" applyFont="1" applyFill="1" applyBorder="1" applyAlignment="1">
      <alignment horizontal="center" vertical="center" wrapText="1"/>
    </xf>
    <xf numFmtId="0" fontId="17" fillId="3" borderId="31" xfId="0" applyFont="1" applyFill="1" applyBorder="1" applyAlignment="1">
      <alignment horizontal="center" vertical="center" wrapText="1"/>
    </xf>
    <xf numFmtId="0" fontId="17" fillId="8" borderId="31" xfId="0" applyFont="1" applyFill="1" applyBorder="1" applyAlignment="1">
      <alignment horizontal="center" vertical="center" wrapText="1"/>
    </xf>
    <xf numFmtId="0" fontId="17" fillId="7" borderId="19" xfId="0" applyFont="1" applyFill="1" applyBorder="1" applyAlignment="1">
      <alignment horizontal="center" vertical="center" wrapText="1"/>
    </xf>
    <xf numFmtId="0" fontId="8" fillId="2" borderId="5" xfId="0" applyFont="1" applyFill="1" applyBorder="1" applyAlignment="1">
      <alignment horizontal="center" vertical="center"/>
    </xf>
    <xf numFmtId="0" fontId="4" fillId="2" borderId="4" xfId="0" applyFont="1" applyFill="1" applyBorder="1"/>
    <xf numFmtId="0" fontId="4" fillId="0" borderId="4" xfId="0" applyFont="1" applyBorder="1"/>
    <xf numFmtId="0" fontId="10" fillId="0" borderId="0" xfId="0" applyFont="1" applyAlignment="1">
      <alignment horizontal="left" vertical="center"/>
    </xf>
    <xf numFmtId="9" fontId="11" fillId="9" borderId="32"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23" fillId="5" borderId="4" xfId="0" applyFont="1" applyFill="1" applyBorder="1" applyAlignment="1">
      <alignment horizontal="center" vertical="center" wrapText="1"/>
    </xf>
    <xf numFmtId="0" fontId="23" fillId="5" borderId="4" xfId="0" applyFont="1" applyFill="1" applyBorder="1" applyAlignment="1">
      <alignment horizontal="center" vertical="center"/>
    </xf>
    <xf numFmtId="0" fontId="24" fillId="0" borderId="0" xfId="0" applyFont="1"/>
    <xf numFmtId="0" fontId="24" fillId="5" borderId="4" xfId="0" applyFont="1" applyFill="1" applyBorder="1" applyAlignment="1">
      <alignment horizontal="left" vertical="center" wrapText="1"/>
    </xf>
    <xf numFmtId="0" fontId="24" fillId="0" borderId="4" xfId="0" applyFont="1" applyBorder="1" applyAlignment="1">
      <alignment horizontal="left" vertical="center" wrapText="1"/>
    </xf>
    <xf numFmtId="0" fontId="24" fillId="0" borderId="0" xfId="0" applyFont="1" applyAlignment="1">
      <alignment horizontal="left"/>
    </xf>
    <xf numFmtId="0" fontId="24" fillId="0" borderId="4" xfId="0" applyFont="1" applyBorder="1" applyAlignment="1">
      <alignment horizontal="left" vertical="center"/>
    </xf>
    <xf numFmtId="0" fontId="24"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0" fillId="0" borderId="19" xfId="0" applyFont="1" applyBorder="1" applyAlignment="1">
      <alignment horizontal="center" vertical="center"/>
    </xf>
    <xf numFmtId="0" fontId="10"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0" fillId="4" borderId="19"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7"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4"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0" fontId="5" fillId="6" borderId="19" xfId="0" applyFont="1" applyFill="1" applyBorder="1" applyAlignment="1">
      <alignment horizontal="left" vertical="center" wrapText="1"/>
    </xf>
    <xf numFmtId="164" fontId="5" fillId="6" borderId="19" xfId="0" applyNumberFormat="1" applyFont="1" applyFill="1" applyBorder="1" applyAlignment="1">
      <alignment horizontal="center" vertical="center" wrapText="1"/>
    </xf>
    <xf numFmtId="164" fontId="5" fillId="0" borderId="19" xfId="0" applyNumberFormat="1" applyFont="1" applyBorder="1" applyAlignment="1">
      <alignment horizontal="left" vertical="center" wrapText="1"/>
    </xf>
    <xf numFmtId="164" fontId="5" fillId="0" borderId="19" xfId="0" applyNumberFormat="1" applyFont="1" applyBorder="1" applyAlignment="1">
      <alignment vertical="center" wrapText="1"/>
    </xf>
    <xf numFmtId="0" fontId="5" fillId="0" borderId="19" xfId="0" applyFont="1" applyBorder="1" applyAlignment="1">
      <alignment vertical="center" wrapText="1"/>
    </xf>
    <xf numFmtId="0" fontId="20" fillId="0" borderId="19" xfId="0" applyFont="1" applyBorder="1" applyAlignment="1">
      <alignment vertical="center" wrapText="1"/>
    </xf>
    <xf numFmtId="0" fontId="10"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4" fillId="0" borderId="19" xfId="0" applyFont="1" applyBorder="1" applyAlignment="1">
      <alignment horizontal="left" vertical="center" wrapText="1"/>
    </xf>
    <xf numFmtId="164" fontId="4" fillId="0" borderId="19" xfId="0" applyNumberFormat="1" applyFont="1" applyBorder="1" applyAlignment="1">
      <alignment horizontal="left" vertical="center" wrapText="1"/>
    </xf>
    <xf numFmtId="0" fontId="4" fillId="0" borderId="19" xfId="0" applyFont="1" applyBorder="1" applyAlignment="1">
      <alignment vertical="center" wrapText="1"/>
    </xf>
    <xf numFmtId="0" fontId="21" fillId="0" borderId="19" xfId="0" applyFont="1" applyBorder="1" applyAlignment="1">
      <alignment horizontal="center" vertical="center" wrapText="1"/>
    </xf>
    <xf numFmtId="0" fontId="22" fillId="0" borderId="1" xfId="0" applyFont="1" applyBorder="1" applyAlignment="1">
      <alignment horizontal="center" vertical="center"/>
    </xf>
    <xf numFmtId="0" fontId="10" fillId="4" borderId="13"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0" fillId="4" borderId="19" xfId="0" applyFont="1" applyFill="1" applyBorder="1" applyAlignment="1">
      <alignment horizontal="center" vertical="center" textRotation="90"/>
    </xf>
    <xf numFmtId="0" fontId="10" fillId="4" borderId="29" xfId="0" applyFont="1" applyFill="1" applyBorder="1" applyAlignment="1">
      <alignment horizontal="center" vertical="center"/>
    </xf>
    <xf numFmtId="9" fontId="5" fillId="0" borderId="20" xfId="0" applyNumberFormat="1" applyFont="1" applyBorder="1" applyAlignment="1">
      <alignment horizontal="center" vertical="center" wrapText="1"/>
    </xf>
    <xf numFmtId="9" fontId="5" fillId="0" borderId="19" xfId="0" applyNumberFormat="1"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2" fillId="0" borderId="20" xfId="0" applyFont="1" applyBorder="1" applyProtection="1">
      <protection locked="0"/>
    </xf>
    <xf numFmtId="0" fontId="2" fillId="0" borderId="22" xfId="0" applyFont="1" applyBorder="1" applyProtection="1">
      <protection locked="0"/>
    </xf>
    <xf numFmtId="0" fontId="5" fillId="0" borderId="19" xfId="0" applyFont="1" applyBorder="1" applyAlignment="1" applyProtection="1">
      <alignment horizontal="left" vertical="center" wrapText="1"/>
      <protection locked="0"/>
    </xf>
  </cellXfs>
  <cellStyles count="1">
    <cellStyle name="Normal" xfId="0" builtinId="0"/>
  </cellStyles>
  <dxfs count="304">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layout/>
      <c:overlay val="0"/>
    </c:title>
    <c:autoTitleDeleted val="0"/>
    <c:plotArea>
      <c:layout/>
      <c:barChart>
        <c:barDir val="col"/>
        <c:grouping val="clustered"/>
        <c:varyColors val="1"/>
        <c:ser>
          <c:idx val="0"/>
          <c:order val="0"/>
          <c:tx>
            <c:strRef>
              <c:f>'9. Seguimiento Consolidado'!$E$7:$E$8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Consolidado'!$E$9:$E$38</c15:sqref>
                  </c15:fullRef>
                </c:ext>
              </c:extLst>
              <c:f>('9. Seguimiento Consolidado'!$E$9,'9. Seguimiento Consolidado'!$E$12,'9. Seguimiento Consolidado'!$E$15,'9. Seguimiento Consolidado'!$E$18,'9. Seguimiento Consolidado'!$E$21,'9. Seguimiento Consolidado'!$E$24,'9. Seguimiento Consolidado'!$E$27,'9. Seguimiento Consolidado'!$E$30,'9. Seguimiento Consolidado'!$E$33,'9. Seguimiento Consolidado'!$E$36)</c:f>
              <c:numCache>
                <c:formatCode>General</c:formatCode>
                <c:ptCount val="10"/>
                <c:pt idx="0" formatCode="0%">
                  <c:v>0.33</c:v>
                </c:pt>
                <c:pt idx="1" formatCode="0%">
                  <c:v>0.33</c:v>
                </c:pt>
                <c:pt idx="2" formatCode="0%">
                  <c:v>0.33</c:v>
                </c:pt>
                <c:pt idx="3" formatCode="0%">
                  <c:v>0.33</c:v>
                </c:pt>
                <c:pt idx="4" formatCode="0%">
                  <c:v>0.33</c:v>
                </c:pt>
                <c:pt idx="5" formatCode="0%">
                  <c:v>0.33</c:v>
                </c:pt>
                <c:pt idx="6" formatCode="0%">
                  <c:v>0.33</c:v>
                </c:pt>
                <c:pt idx="7" formatCode="0%">
                  <c:v>0.33</c:v>
                </c:pt>
                <c:pt idx="8" formatCode="0%">
                  <c:v>0.33</c:v>
                </c:pt>
                <c:pt idx="9"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DB5-4C34-AEC4-E3724E0FF34F}"/>
            </c:ext>
          </c:extLst>
        </c:ser>
        <c:ser>
          <c:idx val="1"/>
          <c:order val="1"/>
          <c:tx>
            <c:strRef>
              <c:f>'9. Seguimiento Consolidado'!$F$7:$F$8</c:f>
              <c:strCache>
                <c:ptCount val="2"/>
                <c:pt idx="0">
                  <c:v>% de Avance Segunda linea</c:v>
                </c:pt>
              </c:strCache>
            </c:strRef>
          </c:tx>
          <c:invertIfNegative val="1"/>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Consolidado'!$F$9:$F$38</c15:sqref>
                  </c15:fullRef>
                </c:ext>
              </c:extLst>
              <c:f>('9. Seguimiento Consolidado'!$F$9,'9. Seguimiento Consolidado'!$F$12,'9. Seguimiento Consolidado'!$F$15,'9. Seguimiento Consolidado'!$F$18,'9. Seguimiento Consolidado'!$F$21,'9. Seguimiento Consolidado'!$F$24,'9. Seguimiento Consolidado'!$F$27,'9. Seguimiento Consolidado'!$F$30,'9. Seguimiento Consolidado'!$F$33,'9. Seguimiento Consolidado'!$F$36)</c:f>
              <c:numCache>
                <c:formatCode>General</c:formatCode>
                <c:ptCount val="10"/>
                <c:pt idx="0" formatCode="0%">
                  <c:v>0.33333333333333331</c:v>
                </c:pt>
                <c:pt idx="1" formatCode="0%">
                  <c:v>0.33333333333333331</c:v>
                </c:pt>
                <c:pt idx="2" formatCode="0%">
                  <c:v>0.25</c:v>
                </c:pt>
                <c:pt idx="3" formatCode="0%">
                  <c:v>0.33333333333333331</c:v>
                </c:pt>
                <c:pt idx="4" formatCode="0%">
                  <c:v>0.33333333333333331</c:v>
                </c:pt>
                <c:pt idx="5" formatCode="0%">
                  <c:v>0.33333333333333331</c:v>
                </c:pt>
                <c:pt idx="6" formatCode="0%">
                  <c:v>0.2475</c:v>
                </c:pt>
                <c:pt idx="7" formatCode="0%">
                  <c:v>0.16500000000000001</c:v>
                </c:pt>
                <c:pt idx="8" formatCode="0%">
                  <c:v>0.33333333333333331</c:v>
                </c:pt>
                <c:pt idx="9" formatCode="0%">
                  <c:v>0.16500000000000001</c:v>
                </c:pt>
              </c:numCache>
            </c:numRef>
          </c:val>
          <c:extLst>
            <c:ext xmlns:c16="http://schemas.microsoft.com/office/drawing/2014/chart" uri="{C3380CC4-5D6E-409C-BE32-E72D297353CC}">
              <c16:uniqueId val="{00000001-9DB5-4C34-AEC4-E3724E0FF34F}"/>
            </c:ext>
          </c:extLst>
        </c:ser>
        <c:ser>
          <c:idx val="2"/>
          <c:order val="2"/>
          <c:tx>
            <c:strRef>
              <c:f>'9. Seguimiento Consolidado'!$G$7:$G$8</c:f>
              <c:strCache>
                <c:ptCount val="2"/>
                <c:pt idx="0">
                  <c:v>% de Avance OCI</c:v>
                </c:pt>
              </c:strCache>
            </c:strRef>
          </c:tx>
          <c:invertIfNegative val="0"/>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Consolidado'!$G$9:$G$38</c15:sqref>
                  </c15:fullRef>
                </c:ext>
              </c:extLst>
              <c:f>('9. Seguimiento Consolidado'!$G$9,'9. Seguimiento Consolidado'!$G$12,'9. Seguimiento Consolidado'!$G$15,'9. Seguimiento Consolidado'!$G$18,'9. Seguimiento Consolidado'!$G$21,'9. Seguimiento Consolidado'!$G$24,'9. Seguimiento Consolidado'!$G$27,'9. Seguimiento Consolidado'!$G$30,'9. Seguimiento Consolidado'!$G$33,'9. Seguimiento Consolidado'!$G$36)</c:f>
              <c:numCache>
                <c:formatCode>General</c:formatCode>
                <c:ptCount val="10"/>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pt idx="9" formatCode="0%">
                  <c:v>0</c:v>
                </c:pt>
              </c:numCache>
            </c:numRef>
          </c:val>
          <c:extLst>
            <c:ext xmlns:c16="http://schemas.microsoft.com/office/drawing/2014/chart" uri="{C3380CC4-5D6E-409C-BE32-E72D297353CC}">
              <c16:uniqueId val="{00000002-9DB5-4C34-AEC4-E3724E0FF34F}"/>
            </c:ext>
          </c:extLst>
        </c:ser>
        <c:dLbls>
          <c:showLegendKey val="0"/>
          <c:showVal val="0"/>
          <c:showCatName val="0"/>
          <c:showSerName val="0"/>
          <c:showPercent val="0"/>
          <c:showBubbleSize val="0"/>
        </c:dLbls>
        <c:gapWidth val="150"/>
        <c:axId val="105055142"/>
        <c:axId val="2121664362"/>
      </c:barChart>
      <c:catAx>
        <c:axId val="10505514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121664362"/>
        <c:crosses val="autoZero"/>
        <c:auto val="1"/>
        <c:lblAlgn val="ctr"/>
        <c:lblOffset val="100"/>
        <c:noMultiLvlLbl val="1"/>
      </c:catAx>
      <c:valAx>
        <c:axId val="212166436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0505514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layout/>
      <c:overlay val="0"/>
    </c:title>
    <c:autoTitleDeleted val="0"/>
    <c:plotArea>
      <c:layout/>
      <c:barChart>
        <c:barDir val="col"/>
        <c:grouping val="clustered"/>
        <c:varyColors val="1"/>
        <c:ser>
          <c:idx val="0"/>
          <c:order val="0"/>
          <c:tx>
            <c:strRef>
              <c:f>'9. Seguimiento Consolidado'!$H$7:$H$8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Consolidado'!$H$9:$H$38</c15:sqref>
                  </c15:fullRef>
                </c:ext>
              </c:extLst>
              <c:f>('9. Seguimiento Consolidado'!$H$9,'9. Seguimiento Consolidado'!$H$12,'9. Seguimiento Consolidado'!$H$15,'9. Seguimiento Consolidado'!$H$18,'9. Seguimiento Consolidado'!$H$21,'9. Seguimiento Consolidado'!$H$24,'9. Seguimiento Consolidado'!$H$27,'9. Seguimiento Consolidado'!$H$30,'9. Seguimiento Consolidado'!$H$33,'9. Seguimiento Consolidado'!$H$36)</c:f>
              <c:numCache>
                <c:formatCode>General</c:formatCode>
                <c:ptCount val="10"/>
                <c:pt idx="0" formatCode="0%">
                  <c:v>0.66</c:v>
                </c:pt>
                <c:pt idx="1" formatCode="0%">
                  <c:v>0.66</c:v>
                </c:pt>
                <c:pt idx="2" formatCode="0%">
                  <c:v>0.66</c:v>
                </c:pt>
                <c:pt idx="3" formatCode="0%">
                  <c:v>0.66</c:v>
                </c:pt>
                <c:pt idx="4" formatCode="0%">
                  <c:v>0.66</c:v>
                </c:pt>
                <c:pt idx="5" formatCode="0%">
                  <c:v>0.66</c:v>
                </c:pt>
                <c:pt idx="6" formatCode="0%">
                  <c:v>0.66</c:v>
                </c:pt>
                <c:pt idx="7" formatCode="0%">
                  <c:v>0.66</c:v>
                </c:pt>
                <c:pt idx="8" formatCode="0%">
                  <c:v>0.66</c:v>
                </c:pt>
                <c:pt idx="9" formatCode="0%">
                  <c:v>0.66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F71-431F-B23E-FE187A3362F5}"/>
            </c:ext>
          </c:extLst>
        </c:ser>
        <c:ser>
          <c:idx val="1"/>
          <c:order val="1"/>
          <c:tx>
            <c:strRef>
              <c:f>'9. Seguimiento Consolidado'!$I$7:$I$8</c:f>
              <c:strCache>
                <c:ptCount val="2"/>
                <c:pt idx="0">
                  <c:v>% de Avance Segunda linea</c:v>
                </c:pt>
              </c:strCache>
            </c:strRef>
          </c:tx>
          <c:invertIfNegative val="1"/>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Consolidado'!$I$9:$I$38</c15:sqref>
                  </c15:fullRef>
                </c:ext>
              </c:extLst>
              <c:f>('9. Seguimiento Consolidado'!$I$9,'9. Seguimiento Consolidado'!$I$12,'9. Seguimiento Consolidado'!$I$15,'9. Seguimiento Consolidado'!$I$18,'9. Seguimiento Consolidado'!$I$21,'9. Seguimiento Consolidado'!$I$24,'9. Seguimiento Consolidado'!$I$27,'9. Seguimiento Consolidado'!$I$30,'9. Seguimiento Consolidado'!$I$33,'9. Seguimiento Consolidado'!$I$36)</c:f>
              <c:numCache>
                <c:formatCode>General</c:formatCode>
                <c:ptCount val="10"/>
                <c:pt idx="0" formatCode="0%">
                  <c:v>0.66666666666666663</c:v>
                </c:pt>
                <c:pt idx="1" formatCode="0%">
                  <c:v>0.66666666666666663</c:v>
                </c:pt>
                <c:pt idx="2" formatCode="0%">
                  <c:v>0.41666666666666663</c:v>
                </c:pt>
                <c:pt idx="3" formatCode="0%">
                  <c:v>0.66666666666666663</c:v>
                </c:pt>
                <c:pt idx="4" formatCode="0%">
                  <c:v>0.66666666666666663</c:v>
                </c:pt>
                <c:pt idx="5" formatCode="0%">
                  <c:v>0.66666666666666663</c:v>
                </c:pt>
                <c:pt idx="6" formatCode="0%">
                  <c:v>0.58083333333333331</c:v>
                </c:pt>
                <c:pt idx="7" formatCode="0%">
                  <c:v>0.49833333333333329</c:v>
                </c:pt>
                <c:pt idx="8" formatCode="0%">
                  <c:v>0.66666666666666663</c:v>
                </c:pt>
                <c:pt idx="9" formatCode="0%">
                  <c:v>0.49833333333333329</c:v>
                </c:pt>
              </c:numCache>
            </c:numRef>
          </c:val>
          <c:extLst>
            <c:ext xmlns:c16="http://schemas.microsoft.com/office/drawing/2014/chart" uri="{C3380CC4-5D6E-409C-BE32-E72D297353CC}">
              <c16:uniqueId val="{00000001-3F71-431F-B23E-FE187A3362F5}"/>
            </c:ext>
          </c:extLst>
        </c:ser>
        <c:ser>
          <c:idx val="2"/>
          <c:order val="2"/>
          <c:tx>
            <c:strRef>
              <c:f>'9. Seguimiento Consolidado'!$J$7:$J$8</c:f>
              <c:strCache>
                <c:ptCount val="2"/>
                <c:pt idx="0">
                  <c:v>% de Avance OCI</c:v>
                </c:pt>
              </c:strCache>
            </c:strRef>
          </c:tx>
          <c:invertIfNegative val="0"/>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Consolidado'!$J$9:$J$38</c15:sqref>
                  </c15:fullRef>
                </c:ext>
              </c:extLst>
              <c:f>('9. Seguimiento Consolidado'!$J$9,'9. Seguimiento Consolidado'!$J$12,'9. Seguimiento Consolidado'!$J$15,'9. Seguimiento Consolidado'!$J$18,'9. Seguimiento Consolidado'!$J$21,'9. Seguimiento Consolidado'!$J$24,'9. Seguimiento Consolidado'!$J$27,'9. Seguimiento Consolidado'!$J$30,'9. Seguimiento Consolidado'!$J$33,'9. Seguimiento Consolidado'!$J$36)</c:f>
              <c:numCache>
                <c:formatCode>General</c:formatCode>
                <c:ptCount val="10"/>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pt idx="9" formatCode="0%">
                  <c:v>0</c:v>
                </c:pt>
              </c:numCache>
            </c:numRef>
          </c:val>
          <c:extLst>
            <c:ext xmlns:c16="http://schemas.microsoft.com/office/drawing/2014/chart" uri="{C3380CC4-5D6E-409C-BE32-E72D297353CC}">
              <c16:uniqueId val="{00000002-3F71-431F-B23E-FE187A3362F5}"/>
            </c:ext>
          </c:extLst>
        </c:ser>
        <c:dLbls>
          <c:showLegendKey val="0"/>
          <c:showVal val="0"/>
          <c:showCatName val="0"/>
          <c:showSerName val="0"/>
          <c:showPercent val="0"/>
          <c:showBubbleSize val="0"/>
        </c:dLbls>
        <c:gapWidth val="150"/>
        <c:axId val="105055142"/>
        <c:axId val="2121664362"/>
      </c:barChart>
      <c:catAx>
        <c:axId val="10505514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121664362"/>
        <c:crosses val="autoZero"/>
        <c:auto val="1"/>
        <c:lblAlgn val="ctr"/>
        <c:lblOffset val="100"/>
        <c:noMultiLvlLbl val="1"/>
      </c:catAx>
      <c:valAx>
        <c:axId val="212166436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0505514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3ro Cuatrimestre</a:t>
            </a:r>
          </a:p>
        </c:rich>
      </c:tx>
      <c:layout/>
      <c:overlay val="0"/>
    </c:title>
    <c:autoTitleDeleted val="0"/>
    <c:plotArea>
      <c:layout/>
      <c:barChart>
        <c:barDir val="col"/>
        <c:grouping val="clustered"/>
        <c:varyColors val="1"/>
        <c:ser>
          <c:idx val="0"/>
          <c:order val="0"/>
          <c:tx>
            <c:strRef>
              <c:f>'9. Seguimiento Consolidado'!$K$7:$K$8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Consolidado'!$K$9:$K$38</c15:sqref>
                  </c15:fullRef>
                </c:ext>
              </c:extLst>
              <c:f>('9. Seguimiento Consolidado'!$K$9,'9. Seguimiento Consolidado'!$K$12,'9. Seguimiento Consolidado'!$K$15,'9. Seguimiento Consolidado'!$K$18,'9. Seguimiento Consolidado'!$K$21,'9. Seguimiento Consolidado'!$K$24,'9. Seguimiento Consolidado'!$K$27,'9. Seguimiento Consolidado'!$K$30,'9. Seguimiento Consolidado'!$K$33,'9. Seguimiento Consolidado'!$K$36)</c:f>
              <c:numCache>
                <c:formatCode>General</c:formatCode>
                <c:ptCount val="10"/>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pt idx="9" formatCode="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CC0-4E6E-9040-76D1FD64BEE2}"/>
            </c:ext>
          </c:extLst>
        </c:ser>
        <c:ser>
          <c:idx val="1"/>
          <c:order val="1"/>
          <c:tx>
            <c:strRef>
              <c:f>'9. Seguimiento Consolidado'!$L$7:$L$8</c:f>
              <c:strCache>
                <c:ptCount val="2"/>
                <c:pt idx="0">
                  <c:v>% de Avance Segunda linea</c:v>
                </c:pt>
              </c:strCache>
            </c:strRef>
          </c:tx>
          <c:invertIfNegative val="1"/>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Consolidado'!$L$9:$L$38</c15:sqref>
                  </c15:fullRef>
                </c:ext>
              </c:extLst>
              <c:f>('9. Seguimiento Consolidado'!$L$9,'9. Seguimiento Consolidado'!$L$12,'9. Seguimiento Consolidado'!$L$15,'9. Seguimiento Consolidado'!$L$18,'9. Seguimiento Consolidado'!$L$21,'9. Seguimiento Consolidado'!$L$24,'9. Seguimiento Consolidado'!$L$27,'9. Seguimiento Consolidado'!$L$30,'9. Seguimiento Consolidado'!$L$33,'9. Seguimiento Consolidado'!$L$36)</c:f>
              <c:numCache>
                <c:formatCode>General</c:formatCode>
                <c:ptCount val="10"/>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pt idx="9" formatCode="0%">
                  <c:v>0</c:v>
                </c:pt>
              </c:numCache>
            </c:numRef>
          </c:val>
          <c:extLst>
            <c:ext xmlns:c16="http://schemas.microsoft.com/office/drawing/2014/chart" uri="{C3380CC4-5D6E-409C-BE32-E72D297353CC}">
              <c16:uniqueId val="{00000001-DCC0-4E6E-9040-76D1FD64BEE2}"/>
            </c:ext>
          </c:extLst>
        </c:ser>
        <c:ser>
          <c:idx val="2"/>
          <c:order val="2"/>
          <c:tx>
            <c:strRef>
              <c:f>'9. Seguimiento Consolidado'!$M$7:$M$8</c:f>
              <c:strCache>
                <c:ptCount val="2"/>
                <c:pt idx="0">
                  <c:v>% de Avance OCI</c:v>
                </c:pt>
              </c:strCache>
            </c:strRef>
          </c:tx>
          <c:invertIfNegative val="0"/>
          <c:cat>
            <c:numRef>
              <c:extLst>
                <c:ext xmlns:c15="http://schemas.microsoft.com/office/drawing/2012/chart" uri="{02D57815-91ED-43cb-92C2-25804820EDAC}">
                  <c15:fullRef>
                    <c15:sqref>'9. Seguimiento Consolidado'!$A$9:$A$38</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Consolidado'!$A$33,'9. Seguimiento Consolidado'!$A$36)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extLst>
                <c:ext xmlns:c15="http://schemas.microsoft.com/office/drawing/2012/chart" uri="{02D57815-91ED-43cb-92C2-25804820EDAC}">
                  <c15:fullRef>
                    <c15:sqref>'9. Seguimiento Consolidado'!$M$9:$M$38</c15:sqref>
                  </c15:fullRef>
                </c:ext>
              </c:extLst>
              <c:f>('9. Seguimiento Consolidado'!$M$9,'9. Seguimiento Consolidado'!$M$12,'9. Seguimiento Consolidado'!$M$15,'9. Seguimiento Consolidado'!$M$18,'9. Seguimiento Consolidado'!$M$21,'9. Seguimiento Consolidado'!$M$24,'9. Seguimiento Consolidado'!$M$27,'9. Seguimiento Consolidado'!$M$30,'9. Seguimiento Consolidado'!$M$33,'9. Seguimiento Consolidado'!$M$36)</c:f>
              <c:numCache>
                <c:formatCode>General</c:formatCode>
                <c:ptCount val="10"/>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pt idx="9" formatCode="0%">
                  <c:v>0</c:v>
                </c:pt>
              </c:numCache>
            </c:numRef>
          </c:val>
          <c:extLst>
            <c:ext xmlns:c16="http://schemas.microsoft.com/office/drawing/2014/chart" uri="{C3380CC4-5D6E-409C-BE32-E72D297353CC}">
              <c16:uniqueId val="{00000002-DCC0-4E6E-9040-76D1FD64BEE2}"/>
            </c:ext>
          </c:extLst>
        </c:ser>
        <c:dLbls>
          <c:showLegendKey val="0"/>
          <c:showVal val="0"/>
          <c:showCatName val="0"/>
          <c:showSerName val="0"/>
          <c:showPercent val="0"/>
          <c:showBubbleSize val="0"/>
        </c:dLbls>
        <c:gapWidth val="150"/>
        <c:axId val="105055142"/>
        <c:axId val="2121664362"/>
      </c:barChart>
      <c:catAx>
        <c:axId val="10505514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121664362"/>
        <c:crosses val="autoZero"/>
        <c:auto val="1"/>
        <c:lblAlgn val="ctr"/>
        <c:lblOffset val="100"/>
        <c:noMultiLvlLbl val="1"/>
      </c:catAx>
      <c:valAx>
        <c:axId val="212166436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0505514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jp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1</xdr:col>
      <xdr:colOff>209550</xdr:colOff>
      <xdr:row>0</xdr:row>
      <xdr:rowOff>47625</xdr:rowOff>
    </xdr:from>
    <xdr:ext cx="666750"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295275</xdr:colOff>
      <xdr:row>0</xdr:row>
      <xdr:rowOff>38100</xdr:rowOff>
    </xdr:from>
    <xdr:ext cx="619125" cy="62865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190500</xdr:colOff>
      <xdr:row>0</xdr:row>
      <xdr:rowOff>66675</xdr:rowOff>
    </xdr:from>
    <xdr:ext cx="561975"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152400</xdr:colOff>
      <xdr:row>0</xdr:row>
      <xdr:rowOff>57150</xdr:rowOff>
    </xdr:from>
    <xdr:ext cx="571500" cy="6096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38100</xdr:colOff>
      <xdr:row>0</xdr:row>
      <xdr:rowOff>57150</xdr:rowOff>
    </xdr:from>
    <xdr:ext cx="609600" cy="6096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123825</xdr:colOff>
      <xdr:row>0</xdr:row>
      <xdr:rowOff>57150</xdr:rowOff>
    </xdr:from>
    <xdr:ext cx="571500" cy="6000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523875</xdr:colOff>
      <xdr:row>0</xdr:row>
      <xdr:rowOff>47625</xdr:rowOff>
    </xdr:from>
    <xdr:ext cx="628650"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28575</xdr:rowOff>
    </xdr:from>
    <xdr:ext cx="619125" cy="6762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3267075"/>
    <xdr:graphicFrame macro="">
      <xdr:nvGraphicFramePr>
        <xdr:cNvPr id="713624279"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123825</xdr:colOff>
      <xdr:row>0</xdr:row>
      <xdr:rowOff>28575</xdr:rowOff>
    </xdr:from>
    <xdr:ext cx="581025" cy="657225"/>
    <xdr:pic>
      <xdr:nvPicPr>
        <xdr:cNvPr id="2" name="image1.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13</xdr:col>
      <xdr:colOff>47625</xdr:colOff>
      <xdr:row>13</xdr:row>
      <xdr:rowOff>492125</xdr:rowOff>
    </xdr:from>
    <xdr:ext cx="5724525" cy="3267075"/>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127000</xdr:colOff>
      <xdr:row>20</xdr:row>
      <xdr:rowOff>714375</xdr:rowOff>
    </xdr:from>
    <xdr:ext cx="5724525" cy="3267075"/>
    <xdr:graphicFrame macro="">
      <xdr:nvGraphicFramePr>
        <xdr:cNvPr id="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sqref="A1:B4"/>
    </sheetView>
  </sheetViews>
  <sheetFormatPr baseColWidth="10" defaultColWidth="14.42578125" defaultRowHeight="15" customHeight="1" x14ac:dyDescent="0.25"/>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16.5" x14ac:dyDescent="0.3">
      <c r="A1" s="72"/>
      <c r="B1" s="73"/>
      <c r="C1" s="78" t="s">
        <v>0</v>
      </c>
      <c r="D1" s="79"/>
      <c r="E1" s="79"/>
      <c r="F1" s="79"/>
      <c r="G1" s="79"/>
      <c r="H1" s="79"/>
      <c r="I1" s="79"/>
      <c r="J1" s="79"/>
      <c r="K1" s="73"/>
      <c r="L1" s="1" t="s">
        <v>1</v>
      </c>
      <c r="M1" s="2"/>
      <c r="N1" s="3"/>
      <c r="O1" s="2"/>
      <c r="P1" s="2"/>
      <c r="Q1" s="2"/>
      <c r="R1" s="2"/>
      <c r="S1" s="2"/>
      <c r="T1" s="2"/>
      <c r="U1" s="2"/>
      <c r="V1" s="2"/>
      <c r="W1" s="2"/>
      <c r="X1" s="2"/>
      <c r="Y1" s="2"/>
      <c r="Z1" s="2"/>
    </row>
    <row r="2" spans="1:26" ht="16.5" x14ac:dyDescent="0.3">
      <c r="A2" s="74"/>
      <c r="B2" s="75"/>
      <c r="C2" s="74"/>
      <c r="D2" s="80"/>
      <c r="E2" s="80"/>
      <c r="F2" s="80"/>
      <c r="G2" s="80"/>
      <c r="H2" s="80"/>
      <c r="I2" s="80"/>
      <c r="J2" s="80"/>
      <c r="K2" s="75"/>
      <c r="L2" s="1" t="s">
        <v>2</v>
      </c>
      <c r="M2" s="2"/>
      <c r="N2" s="3"/>
      <c r="O2" s="2"/>
      <c r="P2" s="2"/>
      <c r="Q2" s="2"/>
      <c r="R2" s="2"/>
      <c r="S2" s="2"/>
      <c r="T2" s="2"/>
      <c r="U2" s="2"/>
      <c r="V2" s="2"/>
      <c r="W2" s="2"/>
      <c r="X2" s="2"/>
      <c r="Y2" s="2"/>
      <c r="Z2" s="2"/>
    </row>
    <row r="3" spans="1:26" ht="16.5" x14ac:dyDescent="0.3">
      <c r="A3" s="74"/>
      <c r="B3" s="75"/>
      <c r="C3" s="74"/>
      <c r="D3" s="80"/>
      <c r="E3" s="80"/>
      <c r="F3" s="80"/>
      <c r="G3" s="80"/>
      <c r="H3" s="80"/>
      <c r="I3" s="80"/>
      <c r="J3" s="80"/>
      <c r="K3" s="75"/>
      <c r="L3" s="4" t="s">
        <v>3</v>
      </c>
      <c r="M3" s="2"/>
      <c r="N3" s="2"/>
      <c r="O3" s="2"/>
      <c r="P3" s="2"/>
      <c r="Q3" s="2"/>
      <c r="R3" s="2"/>
      <c r="S3" s="2"/>
      <c r="T3" s="2"/>
      <c r="U3" s="2"/>
      <c r="V3" s="2"/>
      <c r="W3" s="2"/>
      <c r="X3" s="2"/>
      <c r="Y3" s="2"/>
      <c r="Z3" s="2"/>
    </row>
    <row r="4" spans="1:26" ht="16.5" x14ac:dyDescent="0.3">
      <c r="A4" s="76"/>
      <c r="B4" s="77"/>
      <c r="C4" s="76"/>
      <c r="D4" s="81"/>
      <c r="E4" s="81"/>
      <c r="F4" s="81"/>
      <c r="G4" s="81"/>
      <c r="H4" s="81"/>
      <c r="I4" s="81"/>
      <c r="J4" s="81"/>
      <c r="K4" s="77"/>
      <c r="L4" s="5" t="s">
        <v>4</v>
      </c>
      <c r="M4" s="2"/>
      <c r="N4" s="2"/>
      <c r="O4" s="2"/>
      <c r="P4" s="2"/>
      <c r="Q4" s="2"/>
      <c r="R4" s="2"/>
      <c r="S4" s="2"/>
      <c r="T4" s="2"/>
      <c r="U4" s="2"/>
      <c r="V4" s="2"/>
      <c r="W4" s="2"/>
      <c r="X4" s="2"/>
      <c r="Y4" s="2"/>
      <c r="Z4" s="2"/>
    </row>
    <row r="5" spans="1:26" ht="13.5" customHeight="1" x14ac:dyDescent="0.3">
      <c r="A5" s="6"/>
      <c r="B5" s="6"/>
      <c r="C5" s="6"/>
      <c r="D5" s="6"/>
      <c r="E5" s="2"/>
      <c r="F5" s="7"/>
      <c r="G5" s="2"/>
      <c r="H5" s="2"/>
      <c r="I5" s="2"/>
      <c r="J5" s="2"/>
      <c r="K5" s="2"/>
      <c r="L5" s="2"/>
      <c r="M5" s="2"/>
      <c r="N5" s="2"/>
      <c r="O5" s="2"/>
      <c r="P5" s="2"/>
      <c r="Q5" s="2"/>
      <c r="R5" s="2"/>
      <c r="S5" s="2"/>
      <c r="T5" s="2"/>
      <c r="U5" s="2"/>
      <c r="V5" s="2"/>
      <c r="W5" s="2"/>
      <c r="X5" s="2"/>
      <c r="Y5" s="2"/>
      <c r="Z5" s="2"/>
    </row>
    <row r="6" spans="1:26" ht="12.75" customHeight="1" x14ac:dyDescent="0.3">
      <c r="A6" s="82" t="s">
        <v>5</v>
      </c>
      <c r="B6" s="73"/>
      <c r="C6" s="83" t="s">
        <v>6</v>
      </c>
      <c r="D6" s="79"/>
      <c r="E6" s="79"/>
      <c r="F6" s="79"/>
      <c r="G6" s="79"/>
      <c r="H6" s="73"/>
      <c r="I6" s="84" t="s">
        <v>7</v>
      </c>
      <c r="J6" s="79"/>
      <c r="K6" s="79"/>
      <c r="L6" s="73"/>
      <c r="M6" s="2"/>
      <c r="N6" s="2"/>
      <c r="O6" s="2"/>
      <c r="P6" s="2"/>
      <c r="Q6" s="2"/>
      <c r="R6" s="2"/>
      <c r="S6" s="2"/>
      <c r="T6" s="2"/>
      <c r="U6" s="2"/>
      <c r="V6" s="2"/>
      <c r="W6" s="2"/>
      <c r="X6" s="2"/>
      <c r="Y6" s="2"/>
      <c r="Z6" s="2"/>
    </row>
    <row r="7" spans="1:26" ht="12.75" customHeight="1" x14ac:dyDescent="0.3">
      <c r="A7" s="76"/>
      <c r="B7" s="77"/>
      <c r="C7" s="76"/>
      <c r="D7" s="81"/>
      <c r="E7" s="81"/>
      <c r="F7" s="81"/>
      <c r="G7" s="81"/>
      <c r="H7" s="77"/>
      <c r="I7" s="76"/>
      <c r="J7" s="81"/>
      <c r="K7" s="81"/>
      <c r="L7" s="77"/>
      <c r="M7" s="2"/>
      <c r="N7" s="2"/>
      <c r="O7" s="2"/>
      <c r="P7" s="2"/>
      <c r="Q7" s="2"/>
      <c r="R7" s="2"/>
      <c r="S7" s="2"/>
      <c r="T7" s="2"/>
      <c r="U7" s="2"/>
      <c r="V7" s="2"/>
      <c r="W7" s="2"/>
      <c r="X7" s="2"/>
      <c r="Y7" s="2"/>
      <c r="Z7" s="2"/>
    </row>
    <row r="8" spans="1:26" ht="27" customHeight="1" x14ac:dyDescent="0.3">
      <c r="A8" s="88" t="s">
        <v>8</v>
      </c>
      <c r="B8" s="73"/>
      <c r="C8" s="85" t="str">
        <f>IFERROR(VLOOKUP(C6,'Datos Hoja 1'!$A$1:$D$17,2,FALSE),"")</f>
        <v>Gestionar la adquisición de bienes y servicios para cumplir la misión y objetivos institucionales establecidos en los planes, programas y proyectos del IDIGER de acuerdo con la normatividad vigente.</v>
      </c>
      <c r="D8" s="79"/>
      <c r="E8" s="79"/>
      <c r="F8" s="79"/>
      <c r="G8" s="79"/>
      <c r="H8" s="73"/>
      <c r="I8" s="86" t="str">
        <f>IFERROR(VLOOKUP(C6,'Datos Hoja 1'!$A$1:$D$17,3,FALSE),"")</f>
        <v>Inicia con la planeación de la contratación, continua con la selección, contratación, ejecución y finaliza con el cierre del expediente.</v>
      </c>
      <c r="J8" s="79"/>
      <c r="K8" s="79"/>
      <c r="L8" s="73"/>
      <c r="M8" s="2"/>
      <c r="N8" s="2"/>
      <c r="O8" s="2"/>
      <c r="P8" s="2"/>
      <c r="Q8" s="2"/>
      <c r="R8" s="2"/>
      <c r="S8" s="2"/>
      <c r="T8" s="2"/>
      <c r="U8" s="2"/>
      <c r="V8" s="2"/>
      <c r="W8" s="2"/>
      <c r="X8" s="2"/>
      <c r="Y8" s="2"/>
      <c r="Z8" s="2"/>
    </row>
    <row r="9" spans="1:26" ht="27" customHeight="1" x14ac:dyDescent="0.3">
      <c r="A9" s="76"/>
      <c r="B9" s="77"/>
      <c r="C9" s="76"/>
      <c r="D9" s="81"/>
      <c r="E9" s="81"/>
      <c r="F9" s="81"/>
      <c r="G9" s="81"/>
      <c r="H9" s="77"/>
      <c r="I9" s="74"/>
      <c r="J9" s="80"/>
      <c r="K9" s="80"/>
      <c r="L9" s="75"/>
      <c r="M9" s="2"/>
      <c r="N9" s="2"/>
      <c r="O9" s="2"/>
      <c r="P9" s="2"/>
      <c r="Q9" s="2"/>
      <c r="R9" s="2"/>
      <c r="S9" s="2"/>
      <c r="T9" s="2"/>
      <c r="U9" s="2"/>
      <c r="V9" s="2"/>
      <c r="W9" s="2"/>
      <c r="X9" s="2"/>
      <c r="Y9" s="2"/>
      <c r="Z9" s="2"/>
    </row>
    <row r="10" spans="1:26" ht="27" customHeight="1" x14ac:dyDescent="0.3">
      <c r="A10" s="88" t="s">
        <v>9</v>
      </c>
      <c r="B10" s="73"/>
      <c r="C10" s="85" t="str">
        <f>IFERROR(VLOOKUP(C6,'Datos Hoja 1'!$A$1:$D$17,4,FALSE),"")</f>
        <v>No. 7. Implementación de acciones de fortalecimiento institucional para mejorar el desempeño del IDIGER en el Distrito Capital Bogotá D.C.</v>
      </c>
      <c r="D10" s="79"/>
      <c r="E10" s="79"/>
      <c r="F10" s="79"/>
      <c r="G10" s="79"/>
      <c r="H10" s="73"/>
      <c r="I10" s="74"/>
      <c r="J10" s="80"/>
      <c r="K10" s="80"/>
      <c r="L10" s="75"/>
      <c r="M10" s="2"/>
      <c r="N10" s="2"/>
      <c r="O10" s="2"/>
      <c r="P10" s="2"/>
      <c r="Q10" s="2"/>
      <c r="R10" s="2"/>
      <c r="S10" s="2"/>
      <c r="T10" s="2"/>
      <c r="U10" s="2"/>
      <c r="V10" s="2"/>
      <c r="W10" s="2"/>
      <c r="X10" s="2"/>
      <c r="Y10" s="2"/>
      <c r="Z10" s="2"/>
    </row>
    <row r="11" spans="1:26" ht="27" customHeight="1" x14ac:dyDescent="0.3">
      <c r="A11" s="89"/>
      <c r="B11" s="90"/>
      <c r="C11" s="76"/>
      <c r="D11" s="81"/>
      <c r="E11" s="81"/>
      <c r="F11" s="81"/>
      <c r="G11" s="81"/>
      <c r="H11" s="77"/>
      <c r="I11" s="76"/>
      <c r="J11" s="81"/>
      <c r="K11" s="81"/>
      <c r="L11" s="77"/>
      <c r="M11" s="2"/>
      <c r="N11" s="2"/>
      <c r="O11" s="2"/>
      <c r="P11" s="2"/>
      <c r="Q11" s="2"/>
      <c r="R11" s="2"/>
      <c r="S11" s="2"/>
      <c r="T11" s="2"/>
      <c r="U11" s="2"/>
      <c r="V11" s="2"/>
      <c r="W11" s="2"/>
      <c r="X11" s="2"/>
      <c r="Y11" s="2"/>
      <c r="Z11" s="2"/>
    </row>
    <row r="12" spans="1:26" ht="21" customHeight="1" x14ac:dyDescent="0.3">
      <c r="A12" s="67" t="s">
        <v>10</v>
      </c>
      <c r="B12" s="68"/>
      <c r="C12" s="68"/>
      <c r="D12" s="68"/>
      <c r="E12" s="68"/>
      <c r="F12" s="68"/>
      <c r="G12" s="68"/>
      <c r="H12" s="68"/>
      <c r="I12" s="68"/>
      <c r="J12" s="68"/>
      <c r="K12" s="68"/>
      <c r="L12" s="65"/>
      <c r="M12" s="2"/>
      <c r="N12" s="2"/>
      <c r="O12" s="2"/>
      <c r="P12" s="2"/>
      <c r="Q12" s="2"/>
      <c r="R12" s="2"/>
      <c r="S12" s="2"/>
      <c r="T12" s="2"/>
      <c r="U12" s="2"/>
      <c r="V12" s="2"/>
      <c r="W12" s="2"/>
      <c r="X12" s="2"/>
      <c r="Y12" s="2"/>
      <c r="Z12" s="2"/>
    </row>
    <row r="13" spans="1:26" ht="19.5" customHeight="1" x14ac:dyDescent="0.3">
      <c r="A13" s="8"/>
      <c r="B13" s="64" t="s">
        <v>11</v>
      </c>
      <c r="C13" s="65"/>
      <c r="D13" s="9" t="s">
        <v>12</v>
      </c>
      <c r="E13" s="64" t="s">
        <v>13</v>
      </c>
      <c r="F13" s="65"/>
      <c r="G13" s="8"/>
      <c r="H13" s="64" t="s">
        <v>14</v>
      </c>
      <c r="I13" s="65"/>
      <c r="J13" s="9" t="s">
        <v>12</v>
      </c>
      <c r="K13" s="64" t="s">
        <v>15</v>
      </c>
      <c r="L13" s="65"/>
      <c r="M13" s="2"/>
      <c r="N13" s="2"/>
      <c r="O13" s="2"/>
      <c r="P13" s="2"/>
      <c r="Q13" s="2"/>
      <c r="R13" s="2"/>
      <c r="S13" s="2"/>
      <c r="T13" s="2"/>
      <c r="U13" s="2"/>
      <c r="V13" s="2"/>
      <c r="W13" s="2"/>
      <c r="X13" s="2"/>
      <c r="Y13" s="2"/>
      <c r="Z13" s="2"/>
    </row>
    <row r="14" spans="1:26" ht="19.5" customHeight="1" x14ac:dyDescent="0.3">
      <c r="A14" s="8" t="s">
        <v>12</v>
      </c>
      <c r="B14" s="64" t="s">
        <v>16</v>
      </c>
      <c r="C14" s="65"/>
      <c r="D14" s="9"/>
      <c r="E14" s="64" t="s">
        <v>17</v>
      </c>
      <c r="F14" s="65"/>
      <c r="G14" s="8"/>
      <c r="H14" s="64" t="s">
        <v>18</v>
      </c>
      <c r="I14" s="65"/>
      <c r="J14" s="9"/>
      <c r="K14" s="64" t="s">
        <v>19</v>
      </c>
      <c r="L14" s="65"/>
      <c r="M14" s="2"/>
      <c r="N14" s="2"/>
      <c r="O14" s="2"/>
      <c r="P14" s="2"/>
      <c r="Q14" s="2"/>
      <c r="R14" s="2"/>
      <c r="S14" s="2"/>
      <c r="T14" s="2"/>
      <c r="U14" s="2"/>
      <c r="V14" s="2"/>
      <c r="W14" s="2"/>
      <c r="X14" s="2"/>
      <c r="Y14" s="2"/>
      <c r="Z14" s="2"/>
    </row>
    <row r="15" spans="1:26" ht="30" customHeight="1" x14ac:dyDescent="0.3">
      <c r="A15" s="8" t="s">
        <v>12</v>
      </c>
      <c r="B15" s="64" t="s">
        <v>20</v>
      </c>
      <c r="C15" s="65"/>
      <c r="D15" s="9"/>
      <c r="E15" s="87" t="s">
        <v>21</v>
      </c>
      <c r="F15" s="65"/>
      <c r="G15" s="8"/>
      <c r="H15" s="64" t="s">
        <v>22</v>
      </c>
      <c r="I15" s="65"/>
      <c r="J15" s="9"/>
      <c r="K15" s="87" t="s">
        <v>23</v>
      </c>
      <c r="L15" s="65"/>
      <c r="M15" s="2"/>
      <c r="N15" s="2"/>
      <c r="O15" s="2"/>
      <c r="P15" s="2"/>
      <c r="Q15" s="2"/>
      <c r="R15" s="2"/>
      <c r="S15" s="2"/>
      <c r="T15" s="2"/>
      <c r="U15" s="2"/>
      <c r="V15" s="2"/>
      <c r="W15" s="2"/>
      <c r="X15" s="2"/>
      <c r="Y15" s="2"/>
      <c r="Z15" s="2"/>
    </row>
    <row r="16" spans="1:26" ht="19.5" customHeight="1" x14ac:dyDescent="0.3">
      <c r="A16" s="8"/>
      <c r="B16" s="64" t="s">
        <v>24</v>
      </c>
      <c r="C16" s="65"/>
      <c r="D16" s="9"/>
      <c r="E16" s="64" t="s">
        <v>25</v>
      </c>
      <c r="F16" s="65"/>
      <c r="G16" s="8"/>
      <c r="H16" s="64" t="s">
        <v>26</v>
      </c>
      <c r="I16" s="65"/>
      <c r="J16" s="9"/>
      <c r="K16" s="64" t="s">
        <v>27</v>
      </c>
      <c r="L16" s="65"/>
      <c r="M16" s="2"/>
      <c r="N16" s="2"/>
      <c r="O16" s="2"/>
      <c r="P16" s="2"/>
      <c r="Q16" s="2"/>
      <c r="R16" s="2"/>
      <c r="S16" s="2"/>
      <c r="T16" s="2"/>
      <c r="U16" s="2"/>
      <c r="V16" s="2"/>
      <c r="W16" s="2"/>
      <c r="X16" s="2"/>
      <c r="Y16" s="2"/>
      <c r="Z16" s="2"/>
    </row>
    <row r="17" spans="1:26" ht="19.5" customHeight="1" x14ac:dyDescent="0.3">
      <c r="A17" s="8"/>
      <c r="B17" s="64" t="s">
        <v>28</v>
      </c>
      <c r="C17" s="65"/>
      <c r="D17" s="9"/>
      <c r="E17" s="64" t="s">
        <v>29</v>
      </c>
      <c r="F17" s="65"/>
      <c r="G17" s="8" t="s">
        <v>12</v>
      </c>
      <c r="H17" s="64" t="s">
        <v>30</v>
      </c>
      <c r="I17" s="65"/>
      <c r="J17" s="9"/>
      <c r="K17" s="64" t="s">
        <v>31</v>
      </c>
      <c r="L17" s="65"/>
      <c r="M17" s="2"/>
      <c r="N17" s="2"/>
      <c r="O17" s="2"/>
      <c r="P17" s="2"/>
      <c r="Q17" s="2"/>
      <c r="R17" s="2"/>
      <c r="S17" s="2"/>
      <c r="T17" s="2"/>
      <c r="U17" s="2"/>
      <c r="V17" s="2"/>
      <c r="W17" s="2"/>
      <c r="X17" s="2"/>
      <c r="Y17" s="2"/>
      <c r="Z17" s="2"/>
    </row>
    <row r="18" spans="1:26" ht="30" customHeight="1" x14ac:dyDescent="0.3">
      <c r="A18" s="8"/>
      <c r="B18" s="64" t="s">
        <v>32</v>
      </c>
      <c r="C18" s="65"/>
      <c r="D18" s="9"/>
      <c r="E18" s="87" t="s">
        <v>33</v>
      </c>
      <c r="F18" s="65"/>
      <c r="G18" s="8"/>
      <c r="H18" s="87" t="s">
        <v>34</v>
      </c>
      <c r="I18" s="65"/>
      <c r="J18" s="9"/>
      <c r="K18" s="64" t="s">
        <v>35</v>
      </c>
      <c r="L18" s="65"/>
      <c r="M18" s="2"/>
      <c r="N18" s="2"/>
      <c r="O18" s="2"/>
      <c r="P18" s="2"/>
      <c r="Q18" s="2"/>
      <c r="R18" s="2"/>
      <c r="S18" s="2"/>
      <c r="T18" s="2"/>
      <c r="U18" s="2"/>
      <c r="V18" s="2"/>
      <c r="W18" s="2"/>
      <c r="X18" s="2"/>
      <c r="Y18" s="2"/>
      <c r="Z18" s="2"/>
    </row>
    <row r="19" spans="1:26" ht="30" customHeight="1" x14ac:dyDescent="0.3">
      <c r="A19" s="8"/>
      <c r="B19" s="64" t="s">
        <v>36</v>
      </c>
      <c r="C19" s="65"/>
      <c r="D19" s="9"/>
      <c r="E19" s="87" t="s">
        <v>37</v>
      </c>
      <c r="F19" s="65"/>
      <c r="G19" s="8"/>
      <c r="H19" s="87" t="s">
        <v>38</v>
      </c>
      <c r="I19" s="65"/>
      <c r="J19" s="9"/>
      <c r="K19" s="66" t="s">
        <v>39</v>
      </c>
      <c r="L19" s="65"/>
      <c r="M19" s="2"/>
      <c r="N19" s="2"/>
      <c r="O19" s="2"/>
      <c r="P19" s="2"/>
      <c r="Q19" s="2"/>
      <c r="R19" s="2"/>
      <c r="S19" s="2"/>
      <c r="T19" s="2"/>
      <c r="U19" s="2"/>
      <c r="V19" s="2"/>
      <c r="W19" s="2"/>
      <c r="X19" s="2"/>
      <c r="Y19" s="2"/>
      <c r="Z19" s="2"/>
    </row>
    <row r="20" spans="1:26" ht="19.5" customHeight="1" x14ac:dyDescent="0.3">
      <c r="A20" s="8"/>
      <c r="B20" s="66" t="s">
        <v>39</v>
      </c>
      <c r="C20" s="65"/>
      <c r="D20" s="9"/>
      <c r="E20" s="66" t="s">
        <v>39</v>
      </c>
      <c r="F20" s="65"/>
      <c r="G20" s="8"/>
      <c r="H20" s="66" t="s">
        <v>39</v>
      </c>
      <c r="I20" s="65"/>
      <c r="J20" s="9"/>
      <c r="K20" s="66" t="s">
        <v>40</v>
      </c>
      <c r="L20" s="65"/>
      <c r="M20" s="2"/>
      <c r="N20" s="2"/>
      <c r="O20" s="2"/>
      <c r="P20" s="2"/>
      <c r="Q20" s="2"/>
      <c r="R20" s="2"/>
      <c r="S20" s="2"/>
      <c r="T20" s="2"/>
      <c r="U20" s="2"/>
      <c r="V20" s="2"/>
      <c r="W20" s="2"/>
      <c r="X20" s="2"/>
      <c r="Y20" s="2"/>
      <c r="Z20" s="2"/>
    </row>
    <row r="21" spans="1:26" ht="24" customHeight="1" x14ac:dyDescent="0.25">
      <c r="A21" s="67" t="s">
        <v>41</v>
      </c>
      <c r="B21" s="68"/>
      <c r="C21" s="68"/>
      <c r="D21" s="68"/>
      <c r="E21" s="68"/>
      <c r="F21" s="68"/>
      <c r="G21" s="68"/>
      <c r="H21" s="68"/>
      <c r="I21" s="68"/>
      <c r="J21" s="68"/>
      <c r="K21" s="68"/>
      <c r="L21" s="65"/>
      <c r="M21" s="6"/>
      <c r="N21" s="6"/>
      <c r="O21" s="6"/>
      <c r="P21" s="6"/>
      <c r="Q21" s="6"/>
      <c r="R21" s="6"/>
      <c r="S21" s="6"/>
      <c r="T21" s="6"/>
      <c r="U21" s="6"/>
      <c r="V21" s="6"/>
      <c r="W21" s="6"/>
      <c r="X21" s="6"/>
      <c r="Y21" s="6"/>
      <c r="Z21" s="6"/>
    </row>
    <row r="22" spans="1:26" ht="24" customHeight="1" x14ac:dyDescent="0.25">
      <c r="A22" s="69" t="s">
        <v>42</v>
      </c>
      <c r="B22" s="70"/>
      <c r="C22" s="70"/>
      <c r="D22" s="70"/>
      <c r="E22" s="70"/>
      <c r="F22" s="71"/>
      <c r="G22" s="67" t="s">
        <v>43</v>
      </c>
      <c r="H22" s="68"/>
      <c r="I22" s="68"/>
      <c r="J22" s="68"/>
      <c r="K22" s="68"/>
      <c r="L22" s="65"/>
      <c r="M22" s="6"/>
      <c r="N22" s="6"/>
      <c r="O22" s="6"/>
      <c r="P22" s="6"/>
      <c r="Q22" s="6"/>
      <c r="R22" s="6"/>
      <c r="S22" s="6"/>
      <c r="T22" s="6"/>
      <c r="U22" s="6"/>
      <c r="V22" s="6"/>
      <c r="W22" s="6"/>
      <c r="X22" s="6"/>
      <c r="Y22" s="6"/>
      <c r="Z22" s="6"/>
    </row>
    <row r="23" spans="1:26" ht="31.5" customHeight="1" x14ac:dyDescent="0.3">
      <c r="A23" s="10">
        <v>1</v>
      </c>
      <c r="B23" s="66" t="s">
        <v>44</v>
      </c>
      <c r="C23" s="68"/>
      <c r="D23" s="68"/>
      <c r="E23" s="68"/>
      <c r="F23" s="65"/>
      <c r="G23" s="10">
        <v>1</v>
      </c>
      <c r="H23" s="66" t="s">
        <v>45</v>
      </c>
      <c r="I23" s="68"/>
      <c r="J23" s="68"/>
      <c r="K23" s="68"/>
      <c r="L23" s="65"/>
      <c r="M23" s="2"/>
      <c r="N23" s="2"/>
      <c r="O23" s="2"/>
      <c r="P23" s="2"/>
      <c r="Q23" s="2"/>
      <c r="R23" s="2"/>
      <c r="S23" s="2"/>
      <c r="T23" s="2"/>
      <c r="U23" s="2"/>
      <c r="V23" s="2"/>
      <c r="W23" s="2"/>
      <c r="X23" s="2"/>
      <c r="Y23" s="2"/>
      <c r="Z23" s="2"/>
    </row>
    <row r="24" spans="1:26" ht="31.5" customHeight="1" x14ac:dyDescent="0.3">
      <c r="A24" s="10">
        <v>2</v>
      </c>
      <c r="B24" s="66" t="s">
        <v>46</v>
      </c>
      <c r="C24" s="68"/>
      <c r="D24" s="68"/>
      <c r="E24" s="68"/>
      <c r="F24" s="65"/>
      <c r="G24" s="10">
        <v>2</v>
      </c>
      <c r="H24" s="66" t="s">
        <v>47</v>
      </c>
      <c r="I24" s="68"/>
      <c r="J24" s="68"/>
      <c r="K24" s="68"/>
      <c r="L24" s="65"/>
      <c r="M24" s="2"/>
      <c r="N24" s="2"/>
      <c r="O24" s="2"/>
      <c r="P24" s="2"/>
      <c r="Q24" s="2"/>
      <c r="R24" s="2"/>
      <c r="S24" s="2"/>
      <c r="T24" s="2"/>
      <c r="U24" s="2"/>
      <c r="V24" s="2"/>
      <c r="W24" s="2"/>
      <c r="X24" s="2"/>
      <c r="Y24" s="2"/>
      <c r="Z24" s="2"/>
    </row>
    <row r="25" spans="1:26" ht="44.25" customHeight="1" x14ac:dyDescent="0.3">
      <c r="A25" s="10">
        <v>3</v>
      </c>
      <c r="B25" s="66" t="s">
        <v>48</v>
      </c>
      <c r="C25" s="68"/>
      <c r="D25" s="68"/>
      <c r="E25" s="68"/>
      <c r="F25" s="65"/>
      <c r="G25" s="10">
        <v>3</v>
      </c>
      <c r="H25" s="66" t="s">
        <v>49</v>
      </c>
      <c r="I25" s="68"/>
      <c r="J25" s="68"/>
      <c r="K25" s="68"/>
      <c r="L25" s="65"/>
      <c r="M25" s="2"/>
      <c r="N25" s="2"/>
      <c r="O25" s="2"/>
      <c r="P25" s="2"/>
      <c r="Q25" s="2"/>
      <c r="R25" s="2"/>
      <c r="S25" s="2"/>
      <c r="T25" s="2"/>
      <c r="U25" s="2"/>
      <c r="V25" s="2"/>
      <c r="W25" s="2"/>
      <c r="X25" s="2"/>
      <c r="Y25" s="2"/>
      <c r="Z25" s="2"/>
    </row>
    <row r="26" spans="1:26" ht="42.75" customHeight="1" x14ac:dyDescent="0.3">
      <c r="A26" s="10">
        <v>4</v>
      </c>
      <c r="B26" s="66" t="s">
        <v>50</v>
      </c>
      <c r="C26" s="68"/>
      <c r="D26" s="68"/>
      <c r="E26" s="68"/>
      <c r="F26" s="65"/>
      <c r="G26" s="10">
        <v>4</v>
      </c>
      <c r="H26" s="66" t="s">
        <v>51</v>
      </c>
      <c r="I26" s="68"/>
      <c r="J26" s="68"/>
      <c r="K26" s="68"/>
      <c r="L26" s="65"/>
      <c r="M26" s="2"/>
      <c r="N26" s="2"/>
      <c r="O26" s="2"/>
      <c r="P26" s="2"/>
      <c r="Q26" s="2"/>
      <c r="R26" s="2"/>
      <c r="S26" s="2"/>
      <c r="T26" s="2"/>
      <c r="U26" s="2"/>
      <c r="V26" s="2"/>
      <c r="W26" s="2"/>
      <c r="X26" s="2"/>
      <c r="Y26" s="2"/>
      <c r="Z26" s="2"/>
    </row>
    <row r="27" spans="1:26" ht="42.75" customHeight="1" x14ac:dyDescent="0.3">
      <c r="A27" s="10">
        <v>5</v>
      </c>
      <c r="B27" s="66" t="s">
        <v>52</v>
      </c>
      <c r="C27" s="68"/>
      <c r="D27" s="68"/>
      <c r="E27" s="68"/>
      <c r="F27" s="65"/>
      <c r="G27" s="10">
        <v>5</v>
      </c>
      <c r="H27" s="66" t="s">
        <v>53</v>
      </c>
      <c r="I27" s="68"/>
      <c r="J27" s="68"/>
      <c r="K27" s="68"/>
      <c r="L27" s="65"/>
      <c r="M27" s="2"/>
      <c r="N27" s="2"/>
      <c r="O27" s="2"/>
      <c r="P27" s="2"/>
      <c r="Q27" s="2"/>
      <c r="R27" s="2"/>
      <c r="S27" s="2"/>
      <c r="T27" s="2"/>
      <c r="U27" s="2"/>
      <c r="V27" s="2"/>
      <c r="W27" s="2"/>
      <c r="X27" s="2"/>
      <c r="Y27" s="2"/>
      <c r="Z27" s="2"/>
    </row>
    <row r="28" spans="1:26" ht="31.5" customHeight="1" x14ac:dyDescent="0.3">
      <c r="A28" s="10">
        <v>6</v>
      </c>
      <c r="B28" s="66" t="s">
        <v>54</v>
      </c>
      <c r="C28" s="68"/>
      <c r="D28" s="68"/>
      <c r="E28" s="68"/>
      <c r="F28" s="65"/>
      <c r="G28" s="10">
        <v>6</v>
      </c>
      <c r="H28" s="66" t="s">
        <v>55</v>
      </c>
      <c r="I28" s="68"/>
      <c r="J28" s="68"/>
      <c r="K28" s="68"/>
      <c r="L28" s="65"/>
      <c r="M28" s="2"/>
      <c r="N28" s="2"/>
      <c r="O28" s="2"/>
      <c r="P28" s="2"/>
      <c r="Q28" s="2"/>
      <c r="R28" s="2"/>
      <c r="S28" s="2"/>
      <c r="T28" s="2"/>
      <c r="U28" s="2"/>
      <c r="V28" s="2"/>
      <c r="W28" s="2"/>
      <c r="X28" s="2"/>
      <c r="Y28" s="2"/>
      <c r="Z28" s="2"/>
    </row>
    <row r="29" spans="1:26" ht="31.5" customHeight="1" x14ac:dyDescent="0.3">
      <c r="A29" s="10">
        <v>7</v>
      </c>
      <c r="B29" s="66" t="s">
        <v>56</v>
      </c>
      <c r="C29" s="68"/>
      <c r="D29" s="68"/>
      <c r="E29" s="68"/>
      <c r="F29" s="65"/>
      <c r="G29" s="10">
        <v>7</v>
      </c>
      <c r="H29" s="66" t="s">
        <v>57</v>
      </c>
      <c r="I29" s="68"/>
      <c r="J29" s="68"/>
      <c r="K29" s="68"/>
      <c r="L29" s="65"/>
      <c r="M29" s="2"/>
      <c r="N29" s="2"/>
      <c r="O29" s="2"/>
      <c r="P29" s="2"/>
      <c r="Q29" s="2"/>
      <c r="R29" s="2"/>
      <c r="S29" s="2"/>
      <c r="T29" s="2"/>
      <c r="U29" s="2"/>
      <c r="V29" s="2"/>
      <c r="W29" s="2"/>
      <c r="X29" s="2"/>
      <c r="Y29" s="2"/>
      <c r="Z29" s="2"/>
    </row>
    <row r="30" spans="1:26" ht="42" customHeight="1" x14ac:dyDescent="0.3">
      <c r="A30" s="10">
        <v>8</v>
      </c>
      <c r="B30" s="66" t="s">
        <v>58</v>
      </c>
      <c r="C30" s="68"/>
      <c r="D30" s="68"/>
      <c r="E30" s="68"/>
      <c r="F30" s="65"/>
      <c r="G30" s="10">
        <v>8</v>
      </c>
      <c r="H30" s="66" t="s">
        <v>59</v>
      </c>
      <c r="I30" s="68"/>
      <c r="J30" s="68"/>
      <c r="K30" s="68"/>
      <c r="L30" s="65"/>
      <c r="M30" s="2"/>
      <c r="N30" s="2"/>
      <c r="O30" s="2"/>
      <c r="P30" s="2"/>
      <c r="Q30" s="2"/>
      <c r="R30" s="2"/>
      <c r="S30" s="2"/>
      <c r="T30" s="2"/>
      <c r="U30" s="2"/>
      <c r="V30" s="2"/>
      <c r="W30" s="2"/>
      <c r="X30" s="2"/>
      <c r="Y30" s="2"/>
      <c r="Z30" s="2"/>
    </row>
    <row r="31" spans="1:26" ht="42" customHeight="1" x14ac:dyDescent="0.3">
      <c r="A31" s="10">
        <v>9</v>
      </c>
      <c r="B31" s="66" t="s">
        <v>60</v>
      </c>
      <c r="C31" s="68"/>
      <c r="D31" s="68"/>
      <c r="E31" s="68"/>
      <c r="F31" s="65"/>
      <c r="G31" s="10">
        <v>9</v>
      </c>
      <c r="H31" s="66" t="s">
        <v>61</v>
      </c>
      <c r="I31" s="68"/>
      <c r="J31" s="68"/>
      <c r="K31" s="68"/>
      <c r="L31" s="65"/>
      <c r="M31" s="2"/>
      <c r="N31" s="2"/>
      <c r="O31" s="2"/>
      <c r="P31" s="2"/>
      <c r="Q31" s="2"/>
      <c r="R31" s="2"/>
      <c r="S31" s="2"/>
      <c r="T31" s="2"/>
      <c r="U31" s="2"/>
      <c r="V31" s="2"/>
      <c r="W31" s="2"/>
      <c r="X31" s="2"/>
      <c r="Y31" s="2"/>
      <c r="Z31" s="2"/>
    </row>
    <row r="32" spans="1:26" ht="31.5" customHeight="1" x14ac:dyDescent="0.3">
      <c r="A32" s="10">
        <v>10</v>
      </c>
      <c r="B32" s="66" t="s">
        <v>62</v>
      </c>
      <c r="C32" s="68"/>
      <c r="D32" s="68"/>
      <c r="E32" s="68"/>
      <c r="F32" s="65"/>
      <c r="G32" s="10">
        <v>10</v>
      </c>
      <c r="H32" s="66" t="s">
        <v>63</v>
      </c>
      <c r="I32" s="68"/>
      <c r="J32" s="68"/>
      <c r="K32" s="68"/>
      <c r="L32" s="65"/>
      <c r="M32" s="2"/>
      <c r="N32" s="2"/>
      <c r="O32" s="2"/>
      <c r="P32" s="2"/>
      <c r="Q32" s="2"/>
      <c r="R32" s="2"/>
      <c r="S32" s="2"/>
      <c r="T32" s="2"/>
      <c r="U32" s="2"/>
      <c r="V32" s="2"/>
      <c r="W32" s="2"/>
      <c r="X32" s="2"/>
      <c r="Y32" s="2"/>
      <c r="Z32" s="2"/>
    </row>
    <row r="33" spans="1:26" ht="18" customHeight="1" x14ac:dyDescent="0.3">
      <c r="A33" s="10">
        <v>11</v>
      </c>
      <c r="B33" s="66"/>
      <c r="C33" s="68"/>
      <c r="D33" s="68"/>
      <c r="E33" s="68"/>
      <c r="F33" s="65"/>
      <c r="G33" s="10">
        <v>11</v>
      </c>
      <c r="H33" s="66"/>
      <c r="I33" s="68"/>
      <c r="J33" s="68"/>
      <c r="K33" s="68"/>
      <c r="L33" s="65"/>
      <c r="M33" s="2"/>
      <c r="N33" s="2"/>
      <c r="O33" s="2"/>
      <c r="P33" s="2"/>
      <c r="Q33" s="2"/>
      <c r="R33" s="2"/>
      <c r="S33" s="2"/>
      <c r="T33" s="2"/>
      <c r="U33" s="2"/>
      <c r="V33" s="2"/>
      <c r="W33" s="2"/>
      <c r="X33" s="2"/>
      <c r="Y33" s="2"/>
      <c r="Z33" s="2"/>
    </row>
    <row r="34" spans="1:26" ht="18" customHeight="1" x14ac:dyDescent="0.3">
      <c r="A34" s="10">
        <v>12</v>
      </c>
      <c r="B34" s="66"/>
      <c r="C34" s="68"/>
      <c r="D34" s="68"/>
      <c r="E34" s="68"/>
      <c r="F34" s="65"/>
      <c r="G34" s="10">
        <v>12</v>
      </c>
      <c r="H34" s="66"/>
      <c r="I34" s="68"/>
      <c r="J34" s="68"/>
      <c r="K34" s="68"/>
      <c r="L34" s="65"/>
      <c r="M34" s="2"/>
      <c r="N34" s="2"/>
      <c r="O34" s="2"/>
      <c r="P34" s="2"/>
      <c r="Q34" s="2"/>
      <c r="R34" s="2"/>
      <c r="S34" s="2"/>
      <c r="T34" s="2"/>
      <c r="U34" s="2"/>
      <c r="V34" s="2"/>
      <c r="W34" s="2"/>
      <c r="X34" s="2"/>
      <c r="Y34" s="2"/>
      <c r="Z34" s="2"/>
    </row>
    <row r="35" spans="1:26" ht="18" customHeight="1" x14ac:dyDescent="0.3">
      <c r="A35" s="10">
        <v>13</v>
      </c>
      <c r="B35" s="66"/>
      <c r="C35" s="68"/>
      <c r="D35" s="68"/>
      <c r="E35" s="68"/>
      <c r="F35" s="65"/>
      <c r="G35" s="10">
        <v>13</v>
      </c>
      <c r="H35" s="66"/>
      <c r="I35" s="68"/>
      <c r="J35" s="68"/>
      <c r="K35" s="68"/>
      <c r="L35" s="65"/>
      <c r="M35" s="2"/>
      <c r="N35" s="2"/>
      <c r="O35" s="2"/>
      <c r="P35" s="2"/>
      <c r="Q35" s="2"/>
      <c r="R35" s="2"/>
      <c r="S35" s="2"/>
      <c r="T35" s="2"/>
      <c r="U35" s="2"/>
      <c r="V35" s="2"/>
      <c r="W35" s="2"/>
      <c r="X35" s="2"/>
      <c r="Y35" s="2"/>
      <c r="Z35" s="2"/>
    </row>
    <row r="36" spans="1:26" ht="18" customHeight="1" x14ac:dyDescent="0.3">
      <c r="A36" s="10">
        <v>14</v>
      </c>
      <c r="B36" s="66"/>
      <c r="C36" s="68"/>
      <c r="D36" s="68"/>
      <c r="E36" s="68"/>
      <c r="F36" s="65"/>
      <c r="G36" s="10">
        <v>14</v>
      </c>
      <c r="H36" s="66"/>
      <c r="I36" s="68"/>
      <c r="J36" s="68"/>
      <c r="K36" s="68"/>
      <c r="L36" s="65"/>
      <c r="M36" s="2"/>
      <c r="N36" s="2"/>
      <c r="O36" s="2"/>
      <c r="P36" s="2"/>
      <c r="Q36" s="2"/>
      <c r="R36" s="2"/>
      <c r="S36" s="2"/>
      <c r="T36" s="2"/>
      <c r="U36" s="2"/>
      <c r="V36" s="2"/>
      <c r="W36" s="2"/>
      <c r="X36" s="2"/>
      <c r="Y36" s="2"/>
      <c r="Z36" s="2"/>
    </row>
    <row r="37" spans="1:26" ht="18" customHeight="1" x14ac:dyDescent="0.3">
      <c r="A37" s="10">
        <v>15</v>
      </c>
      <c r="B37" s="66"/>
      <c r="C37" s="68"/>
      <c r="D37" s="68"/>
      <c r="E37" s="68"/>
      <c r="F37" s="65"/>
      <c r="G37" s="10">
        <v>15</v>
      </c>
      <c r="H37" s="66"/>
      <c r="I37" s="68"/>
      <c r="J37" s="68"/>
      <c r="K37" s="68"/>
      <c r="L37" s="65"/>
      <c r="M37" s="2"/>
      <c r="N37" s="2"/>
      <c r="O37" s="2"/>
      <c r="P37" s="2"/>
      <c r="Q37" s="2"/>
      <c r="R37" s="2"/>
      <c r="S37" s="2"/>
      <c r="T37" s="2"/>
      <c r="U37" s="2"/>
      <c r="V37" s="2"/>
      <c r="W37" s="2"/>
      <c r="X37" s="2"/>
      <c r="Y37" s="2"/>
      <c r="Z37" s="2"/>
    </row>
    <row r="38" spans="1:26" ht="24" customHeight="1" x14ac:dyDescent="0.3">
      <c r="A38" s="67" t="s">
        <v>64</v>
      </c>
      <c r="B38" s="68"/>
      <c r="C38" s="68"/>
      <c r="D38" s="68"/>
      <c r="E38" s="68"/>
      <c r="F38" s="68"/>
      <c r="G38" s="68"/>
      <c r="H38" s="68"/>
      <c r="I38" s="68"/>
      <c r="J38" s="68"/>
      <c r="K38" s="68"/>
      <c r="L38" s="65"/>
      <c r="M38" s="2"/>
      <c r="N38" s="2"/>
      <c r="O38" s="2"/>
      <c r="P38" s="2"/>
      <c r="Q38" s="2"/>
      <c r="R38" s="2"/>
      <c r="S38" s="2"/>
      <c r="T38" s="2"/>
      <c r="U38" s="2"/>
      <c r="V38" s="2"/>
      <c r="W38" s="2"/>
      <c r="X38" s="2"/>
      <c r="Y38" s="2"/>
      <c r="Z38" s="2"/>
    </row>
    <row r="39" spans="1:26" ht="24" customHeight="1" x14ac:dyDescent="0.3">
      <c r="A39" s="69" t="s">
        <v>65</v>
      </c>
      <c r="B39" s="70"/>
      <c r="C39" s="70"/>
      <c r="D39" s="70"/>
      <c r="E39" s="70"/>
      <c r="F39" s="71"/>
      <c r="G39" s="67" t="s">
        <v>66</v>
      </c>
      <c r="H39" s="68"/>
      <c r="I39" s="68"/>
      <c r="J39" s="68"/>
      <c r="K39" s="68"/>
      <c r="L39" s="65"/>
      <c r="M39" s="2"/>
      <c r="N39" s="2"/>
      <c r="O39" s="2"/>
      <c r="P39" s="2"/>
      <c r="Q39" s="2"/>
      <c r="R39" s="2"/>
      <c r="S39" s="2"/>
      <c r="T39" s="2"/>
      <c r="U39" s="2"/>
      <c r="V39" s="2"/>
      <c r="W39" s="2"/>
      <c r="X39" s="2"/>
      <c r="Y39" s="2"/>
      <c r="Z39" s="2"/>
    </row>
    <row r="40" spans="1:26" ht="30" customHeight="1" x14ac:dyDescent="0.3">
      <c r="A40" s="10">
        <v>1</v>
      </c>
      <c r="B40" s="66" t="s">
        <v>67</v>
      </c>
      <c r="C40" s="68"/>
      <c r="D40" s="68"/>
      <c r="E40" s="68"/>
      <c r="F40" s="65"/>
      <c r="G40" s="10">
        <v>1</v>
      </c>
      <c r="H40" s="66" t="s">
        <v>68</v>
      </c>
      <c r="I40" s="68"/>
      <c r="J40" s="68"/>
      <c r="K40" s="68"/>
      <c r="L40" s="65"/>
      <c r="M40" s="2"/>
      <c r="N40" s="2"/>
      <c r="O40" s="2"/>
      <c r="P40" s="2"/>
      <c r="Q40" s="2"/>
      <c r="R40" s="2"/>
      <c r="S40" s="2"/>
      <c r="T40" s="2"/>
      <c r="U40" s="2"/>
      <c r="V40" s="2"/>
      <c r="W40" s="2"/>
      <c r="X40" s="2"/>
      <c r="Y40" s="2"/>
      <c r="Z40" s="2"/>
    </row>
    <row r="41" spans="1:26" ht="30" customHeight="1" x14ac:dyDescent="0.3">
      <c r="A41" s="10">
        <v>2</v>
      </c>
      <c r="B41" s="66" t="s">
        <v>69</v>
      </c>
      <c r="C41" s="68"/>
      <c r="D41" s="68"/>
      <c r="E41" s="68"/>
      <c r="F41" s="65"/>
      <c r="G41" s="10">
        <v>2</v>
      </c>
      <c r="H41" s="66" t="s">
        <v>70</v>
      </c>
      <c r="I41" s="68"/>
      <c r="J41" s="68"/>
      <c r="K41" s="68"/>
      <c r="L41" s="65"/>
      <c r="M41" s="2"/>
      <c r="N41" s="2"/>
      <c r="O41" s="2"/>
      <c r="P41" s="2"/>
      <c r="Q41" s="2"/>
      <c r="R41" s="2"/>
      <c r="S41" s="2"/>
      <c r="T41" s="2"/>
      <c r="U41" s="2"/>
      <c r="V41" s="2"/>
      <c r="W41" s="2"/>
      <c r="X41" s="2"/>
      <c r="Y41" s="2"/>
      <c r="Z41" s="2"/>
    </row>
    <row r="42" spans="1:26" ht="59.25" customHeight="1" x14ac:dyDescent="0.3">
      <c r="A42" s="10">
        <v>3</v>
      </c>
      <c r="B42" s="66" t="s">
        <v>71</v>
      </c>
      <c r="C42" s="68"/>
      <c r="D42" s="68"/>
      <c r="E42" s="68"/>
      <c r="F42" s="65"/>
      <c r="G42" s="10">
        <v>3</v>
      </c>
      <c r="H42" s="66" t="s">
        <v>72</v>
      </c>
      <c r="I42" s="68"/>
      <c r="J42" s="68"/>
      <c r="K42" s="68"/>
      <c r="L42" s="65"/>
      <c r="M42" s="2"/>
      <c r="N42" s="2"/>
      <c r="O42" s="2"/>
      <c r="P42" s="2"/>
      <c r="Q42" s="2"/>
      <c r="R42" s="2"/>
      <c r="S42" s="2"/>
      <c r="T42" s="2"/>
      <c r="U42" s="2"/>
      <c r="V42" s="2"/>
      <c r="W42" s="2"/>
      <c r="X42" s="2"/>
      <c r="Y42" s="2"/>
      <c r="Z42" s="2"/>
    </row>
    <row r="43" spans="1:26" ht="45" customHeight="1" x14ac:dyDescent="0.3">
      <c r="A43" s="10">
        <v>4</v>
      </c>
      <c r="B43" s="66" t="s">
        <v>73</v>
      </c>
      <c r="C43" s="68"/>
      <c r="D43" s="68"/>
      <c r="E43" s="68"/>
      <c r="F43" s="65"/>
      <c r="G43" s="10">
        <v>4</v>
      </c>
      <c r="H43" s="66" t="s">
        <v>74</v>
      </c>
      <c r="I43" s="68"/>
      <c r="J43" s="68"/>
      <c r="K43" s="68"/>
      <c r="L43" s="65"/>
      <c r="M43" s="2"/>
      <c r="N43" s="2"/>
      <c r="O43" s="2"/>
      <c r="P43" s="2"/>
      <c r="Q43" s="2"/>
      <c r="R43" s="2"/>
      <c r="S43" s="2"/>
      <c r="T43" s="2"/>
      <c r="U43" s="2"/>
      <c r="V43" s="2"/>
      <c r="W43" s="2"/>
      <c r="X43" s="2"/>
      <c r="Y43" s="2"/>
      <c r="Z43" s="2"/>
    </row>
    <row r="44" spans="1:26" ht="45" customHeight="1" x14ac:dyDescent="0.3">
      <c r="A44" s="10">
        <v>5</v>
      </c>
      <c r="B44" s="66" t="s">
        <v>75</v>
      </c>
      <c r="C44" s="68"/>
      <c r="D44" s="68"/>
      <c r="E44" s="68"/>
      <c r="F44" s="65"/>
      <c r="G44" s="10">
        <v>5</v>
      </c>
      <c r="H44" s="66" t="s">
        <v>76</v>
      </c>
      <c r="I44" s="68"/>
      <c r="J44" s="68"/>
      <c r="K44" s="68"/>
      <c r="L44" s="65"/>
      <c r="M44" s="2"/>
      <c r="N44" s="2"/>
      <c r="O44" s="2"/>
      <c r="P44" s="2"/>
      <c r="Q44" s="2"/>
      <c r="R44" s="2"/>
      <c r="S44" s="2"/>
      <c r="T44" s="2"/>
      <c r="U44" s="2"/>
      <c r="V44" s="2"/>
      <c r="W44" s="2"/>
      <c r="X44" s="2"/>
      <c r="Y44" s="2"/>
      <c r="Z44" s="2"/>
    </row>
    <row r="45" spans="1:26" ht="48" customHeight="1" x14ac:dyDescent="0.3">
      <c r="A45" s="10">
        <v>6</v>
      </c>
      <c r="B45" s="66" t="s">
        <v>77</v>
      </c>
      <c r="C45" s="68"/>
      <c r="D45" s="68"/>
      <c r="E45" s="68"/>
      <c r="F45" s="65"/>
      <c r="G45" s="10">
        <v>6</v>
      </c>
      <c r="H45" s="66" t="s">
        <v>78</v>
      </c>
      <c r="I45" s="68"/>
      <c r="J45" s="68"/>
      <c r="K45" s="68"/>
      <c r="L45" s="65"/>
      <c r="M45" s="2"/>
      <c r="N45" s="2"/>
      <c r="O45" s="2"/>
      <c r="P45" s="2"/>
      <c r="Q45" s="2"/>
      <c r="R45" s="2"/>
      <c r="S45" s="2"/>
      <c r="T45" s="2"/>
      <c r="U45" s="2"/>
      <c r="V45" s="2"/>
      <c r="W45" s="2"/>
      <c r="X45" s="2"/>
      <c r="Y45" s="2"/>
      <c r="Z45" s="2"/>
    </row>
    <row r="46" spans="1:26" ht="30" customHeight="1" x14ac:dyDescent="0.3">
      <c r="A46" s="10">
        <v>7</v>
      </c>
      <c r="B46" s="66" t="s">
        <v>79</v>
      </c>
      <c r="C46" s="68"/>
      <c r="D46" s="68"/>
      <c r="E46" s="68"/>
      <c r="F46" s="65"/>
      <c r="G46" s="10">
        <v>7</v>
      </c>
      <c r="H46" s="66" t="s">
        <v>80</v>
      </c>
      <c r="I46" s="68"/>
      <c r="J46" s="68"/>
      <c r="K46" s="68"/>
      <c r="L46" s="65"/>
      <c r="M46" s="2"/>
      <c r="N46" s="2"/>
      <c r="O46" s="2"/>
      <c r="P46" s="2"/>
      <c r="Q46" s="2"/>
      <c r="R46" s="2"/>
      <c r="S46" s="2"/>
      <c r="T46" s="2"/>
      <c r="U46" s="2"/>
      <c r="V46" s="2"/>
      <c r="W46" s="2"/>
      <c r="X46" s="2"/>
      <c r="Y46" s="2"/>
      <c r="Z46" s="2"/>
    </row>
    <row r="47" spans="1:26" ht="30" customHeight="1" x14ac:dyDescent="0.3">
      <c r="A47" s="10">
        <v>8</v>
      </c>
      <c r="B47" s="66" t="s">
        <v>81</v>
      </c>
      <c r="C47" s="68"/>
      <c r="D47" s="68"/>
      <c r="E47" s="68"/>
      <c r="F47" s="65"/>
      <c r="G47" s="10">
        <v>8</v>
      </c>
      <c r="H47" s="66"/>
      <c r="I47" s="68"/>
      <c r="J47" s="68"/>
      <c r="K47" s="68"/>
      <c r="L47" s="65"/>
      <c r="M47" s="2"/>
      <c r="N47" s="2"/>
      <c r="O47" s="2"/>
      <c r="P47" s="2"/>
      <c r="Q47" s="2"/>
      <c r="R47" s="2"/>
      <c r="S47" s="2"/>
      <c r="T47" s="2"/>
      <c r="U47" s="2"/>
      <c r="V47" s="2"/>
      <c r="W47" s="2"/>
      <c r="X47" s="2"/>
      <c r="Y47" s="2"/>
      <c r="Z47" s="2"/>
    </row>
    <row r="48" spans="1:26" ht="30" customHeight="1" x14ac:dyDescent="0.3">
      <c r="A48" s="10">
        <v>9</v>
      </c>
      <c r="B48" s="66" t="s">
        <v>82</v>
      </c>
      <c r="C48" s="68"/>
      <c r="D48" s="68"/>
      <c r="E48" s="68"/>
      <c r="F48" s="65"/>
      <c r="G48" s="10">
        <v>9</v>
      </c>
      <c r="H48" s="66"/>
      <c r="I48" s="68"/>
      <c r="J48" s="68"/>
      <c r="K48" s="68"/>
      <c r="L48" s="65"/>
      <c r="M48" s="2"/>
      <c r="N48" s="2"/>
      <c r="O48" s="2"/>
      <c r="P48" s="2"/>
      <c r="Q48" s="2"/>
      <c r="R48" s="2"/>
      <c r="S48" s="2"/>
      <c r="T48" s="2"/>
      <c r="U48" s="2"/>
      <c r="V48" s="2"/>
      <c r="W48" s="2"/>
      <c r="X48" s="2"/>
      <c r="Y48" s="2"/>
      <c r="Z48" s="2"/>
    </row>
    <row r="49" spans="1:26" ht="18" customHeight="1" x14ac:dyDescent="0.3">
      <c r="A49" s="10">
        <v>10</v>
      </c>
      <c r="B49" s="66"/>
      <c r="C49" s="68"/>
      <c r="D49" s="68"/>
      <c r="E49" s="68"/>
      <c r="F49" s="65"/>
      <c r="G49" s="10">
        <v>10</v>
      </c>
      <c r="H49" s="66"/>
      <c r="I49" s="68"/>
      <c r="J49" s="68"/>
      <c r="K49" s="68"/>
      <c r="L49" s="65"/>
      <c r="M49" s="2"/>
      <c r="N49" s="2"/>
      <c r="O49" s="2"/>
      <c r="P49" s="2"/>
      <c r="Q49" s="2"/>
      <c r="R49" s="2"/>
      <c r="S49" s="2"/>
      <c r="T49" s="2"/>
      <c r="U49" s="2"/>
      <c r="V49" s="2"/>
      <c r="W49" s="2"/>
      <c r="X49" s="2"/>
      <c r="Y49" s="2"/>
      <c r="Z49" s="2"/>
    </row>
    <row r="50" spans="1:26" ht="18" customHeight="1" x14ac:dyDescent="0.3">
      <c r="A50" s="10">
        <v>11</v>
      </c>
      <c r="B50" s="66"/>
      <c r="C50" s="68"/>
      <c r="D50" s="68"/>
      <c r="E50" s="68"/>
      <c r="F50" s="65"/>
      <c r="G50" s="10">
        <v>11</v>
      </c>
      <c r="H50" s="66"/>
      <c r="I50" s="68"/>
      <c r="J50" s="68"/>
      <c r="K50" s="68"/>
      <c r="L50" s="65"/>
      <c r="M50" s="2"/>
      <c r="N50" s="2"/>
      <c r="O50" s="2"/>
      <c r="P50" s="2"/>
      <c r="Q50" s="2"/>
      <c r="R50" s="2"/>
      <c r="S50" s="2"/>
      <c r="T50" s="2"/>
      <c r="U50" s="2"/>
      <c r="V50" s="2"/>
      <c r="W50" s="2"/>
      <c r="X50" s="2"/>
      <c r="Y50" s="2"/>
      <c r="Z50" s="2"/>
    </row>
    <row r="51" spans="1:26" ht="18" customHeight="1" x14ac:dyDescent="0.3">
      <c r="A51" s="10">
        <v>12</v>
      </c>
      <c r="B51" s="66"/>
      <c r="C51" s="68"/>
      <c r="D51" s="68"/>
      <c r="E51" s="68"/>
      <c r="F51" s="65"/>
      <c r="G51" s="10">
        <v>12</v>
      </c>
      <c r="H51" s="66"/>
      <c r="I51" s="68"/>
      <c r="J51" s="68"/>
      <c r="K51" s="68"/>
      <c r="L51" s="65"/>
      <c r="M51" s="2"/>
      <c r="N51" s="2"/>
      <c r="O51" s="2"/>
      <c r="P51" s="2"/>
      <c r="Q51" s="2"/>
      <c r="R51" s="2"/>
      <c r="S51" s="2"/>
      <c r="T51" s="2"/>
      <c r="U51" s="2"/>
      <c r="V51" s="2"/>
      <c r="W51" s="2"/>
      <c r="X51" s="2"/>
      <c r="Y51" s="2"/>
      <c r="Z51" s="2"/>
    </row>
    <row r="52" spans="1:26" ht="18" customHeight="1" x14ac:dyDescent="0.3">
      <c r="A52" s="10">
        <v>13</v>
      </c>
      <c r="B52" s="66"/>
      <c r="C52" s="68"/>
      <c r="D52" s="68"/>
      <c r="E52" s="68"/>
      <c r="F52" s="65"/>
      <c r="G52" s="10">
        <v>13</v>
      </c>
      <c r="H52" s="66"/>
      <c r="I52" s="68"/>
      <c r="J52" s="68"/>
      <c r="K52" s="68"/>
      <c r="L52" s="65"/>
      <c r="M52" s="2"/>
      <c r="N52" s="2"/>
      <c r="O52" s="2"/>
      <c r="P52" s="2"/>
      <c r="Q52" s="2"/>
      <c r="R52" s="2"/>
      <c r="S52" s="2"/>
      <c r="T52" s="2"/>
      <c r="U52" s="2"/>
      <c r="V52" s="2"/>
      <c r="W52" s="2"/>
      <c r="X52" s="2"/>
      <c r="Y52" s="2"/>
      <c r="Z52" s="2"/>
    </row>
    <row r="53" spans="1:26" ht="18" customHeight="1" x14ac:dyDescent="0.3">
      <c r="A53" s="10">
        <v>14</v>
      </c>
      <c r="B53" s="66"/>
      <c r="C53" s="68"/>
      <c r="D53" s="68"/>
      <c r="E53" s="68"/>
      <c r="F53" s="65"/>
      <c r="G53" s="10">
        <v>14</v>
      </c>
      <c r="H53" s="66"/>
      <c r="I53" s="68"/>
      <c r="J53" s="68"/>
      <c r="K53" s="68"/>
      <c r="L53" s="65"/>
      <c r="M53" s="2"/>
      <c r="N53" s="2"/>
      <c r="O53" s="2"/>
      <c r="P53" s="2"/>
      <c r="Q53" s="2"/>
      <c r="R53" s="2"/>
      <c r="S53" s="2"/>
      <c r="T53" s="2"/>
      <c r="U53" s="2"/>
      <c r="V53" s="2"/>
      <c r="W53" s="2"/>
      <c r="X53" s="2"/>
      <c r="Y53" s="2"/>
      <c r="Z53" s="2"/>
    </row>
    <row r="54" spans="1:26" ht="18" customHeight="1" x14ac:dyDescent="0.3">
      <c r="A54" s="10">
        <v>15</v>
      </c>
      <c r="B54" s="66"/>
      <c r="C54" s="68"/>
      <c r="D54" s="68"/>
      <c r="E54" s="68"/>
      <c r="F54" s="65"/>
      <c r="G54" s="10">
        <v>15</v>
      </c>
      <c r="H54" s="66"/>
      <c r="I54" s="68"/>
      <c r="J54" s="68"/>
      <c r="K54" s="68"/>
      <c r="L54" s="65"/>
      <c r="M54" s="2"/>
      <c r="N54" s="2"/>
      <c r="O54" s="2"/>
      <c r="P54" s="2"/>
      <c r="Q54" s="2"/>
      <c r="R54" s="2"/>
      <c r="S54" s="2"/>
      <c r="T54" s="2"/>
      <c r="U54" s="2"/>
      <c r="V54" s="2"/>
      <c r="W54" s="2"/>
      <c r="X54" s="2"/>
      <c r="Y54" s="2"/>
      <c r="Z54" s="2"/>
    </row>
    <row r="55" spans="1:26" ht="13.5" customHeight="1" x14ac:dyDescent="0.3">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x14ac:dyDescent="0.3">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x14ac:dyDescent="0.3">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x14ac:dyDescent="0.3">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x14ac:dyDescent="0.3">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x14ac:dyDescent="0.3">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x14ac:dyDescent="0.3">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x14ac:dyDescent="0.3">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x14ac:dyDescent="0.3">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x14ac:dyDescent="0.3">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x14ac:dyDescent="0.3">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x14ac:dyDescent="0.3">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x14ac:dyDescent="0.3">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x14ac:dyDescent="0.3">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x14ac:dyDescent="0.3">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x14ac:dyDescent="0.3">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x14ac:dyDescent="0.3">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x14ac:dyDescent="0.3">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x14ac:dyDescent="0.3">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x14ac:dyDescent="0.3">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x14ac:dyDescent="0.3">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x14ac:dyDescent="0.3">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x14ac:dyDescent="0.3">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x14ac:dyDescent="0.3">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x14ac:dyDescent="0.3">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x14ac:dyDescent="0.3">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x14ac:dyDescent="0.3">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x14ac:dyDescent="0.3">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x14ac:dyDescent="0.3">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x14ac:dyDescent="0.3">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x14ac:dyDescent="0.3">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x14ac:dyDescent="0.3">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x14ac:dyDescent="0.3">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x14ac:dyDescent="0.3">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x14ac:dyDescent="0.3">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x14ac:dyDescent="0.3">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x14ac:dyDescent="0.3">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x14ac:dyDescent="0.3">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x14ac:dyDescent="0.3">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x14ac:dyDescent="0.3">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x14ac:dyDescent="0.3">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x14ac:dyDescent="0.3">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x14ac:dyDescent="0.3">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x14ac:dyDescent="0.3">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x14ac:dyDescent="0.3">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phx/TrWBGOAQlLViA4IIK4cGFlp2FrRG8CCshptX3KjYNd7gwye0yJvBgSdsII+u/cxxmynhpFLjijLUkEMxWA==" saltValue="4s2XQV0OnH0j5eajvn8+1w=="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24.42578125" customWidth="1"/>
    <col min="3" max="3" width="23.5703125" customWidth="1"/>
    <col min="4" max="4" width="26.42578125" customWidth="1"/>
    <col min="5" max="5" width="58.42578125" customWidth="1"/>
    <col min="6" max="6" width="44.5703125" customWidth="1"/>
    <col min="7" max="7" width="58.42578125" customWidth="1"/>
    <col min="8" max="8" width="35.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6.5" x14ac:dyDescent="0.3">
      <c r="A1" s="94"/>
      <c r="B1" s="73"/>
      <c r="C1" s="95" t="s">
        <v>0</v>
      </c>
      <c r="D1" s="79"/>
      <c r="E1" s="79"/>
      <c r="F1" s="79"/>
      <c r="G1" s="79"/>
      <c r="H1" s="79"/>
      <c r="I1" s="79"/>
      <c r="J1" s="79"/>
      <c r="K1" s="79"/>
      <c r="L1" s="79"/>
      <c r="M1" s="79"/>
      <c r="N1" s="79"/>
      <c r="O1" s="79"/>
      <c r="P1" s="79"/>
      <c r="Q1" s="79"/>
      <c r="R1" s="79"/>
      <c r="S1" s="79"/>
      <c r="T1" s="79"/>
      <c r="U1" s="73"/>
      <c r="V1" s="11" t="s">
        <v>83</v>
      </c>
      <c r="W1" s="2"/>
      <c r="X1" s="2"/>
      <c r="Y1" s="2"/>
      <c r="Z1" s="2"/>
    </row>
    <row r="2" spans="1:26" ht="16.5" x14ac:dyDescent="0.3">
      <c r="A2" s="74"/>
      <c r="B2" s="75"/>
      <c r="C2" s="74"/>
      <c r="D2" s="80"/>
      <c r="E2" s="80"/>
      <c r="F2" s="80"/>
      <c r="G2" s="80"/>
      <c r="H2" s="80"/>
      <c r="I2" s="80"/>
      <c r="J2" s="80"/>
      <c r="K2" s="80"/>
      <c r="L2" s="80"/>
      <c r="M2" s="80"/>
      <c r="N2" s="80"/>
      <c r="O2" s="80"/>
      <c r="P2" s="80"/>
      <c r="Q2" s="80"/>
      <c r="R2" s="80"/>
      <c r="S2" s="80"/>
      <c r="T2" s="80"/>
      <c r="U2" s="75"/>
      <c r="V2" s="11" t="s">
        <v>84</v>
      </c>
      <c r="W2" s="2"/>
      <c r="X2" s="2"/>
      <c r="Y2" s="2"/>
      <c r="Z2" s="2"/>
    </row>
    <row r="3" spans="1:26" ht="16.5" x14ac:dyDescent="0.3">
      <c r="A3" s="74"/>
      <c r="B3" s="75"/>
      <c r="C3" s="74"/>
      <c r="D3" s="80"/>
      <c r="E3" s="80"/>
      <c r="F3" s="80"/>
      <c r="G3" s="80"/>
      <c r="H3" s="80"/>
      <c r="I3" s="80"/>
      <c r="J3" s="80"/>
      <c r="K3" s="80"/>
      <c r="L3" s="80"/>
      <c r="M3" s="80"/>
      <c r="N3" s="80"/>
      <c r="O3" s="80"/>
      <c r="P3" s="80"/>
      <c r="Q3" s="80"/>
      <c r="R3" s="80"/>
      <c r="S3" s="80"/>
      <c r="T3" s="80"/>
      <c r="U3" s="75"/>
      <c r="V3" s="11" t="s">
        <v>85</v>
      </c>
      <c r="W3" s="2"/>
      <c r="X3" s="2"/>
      <c r="Y3" s="2"/>
      <c r="Z3" s="2"/>
    </row>
    <row r="4" spans="1:26" ht="16.5" x14ac:dyDescent="0.3">
      <c r="A4" s="76"/>
      <c r="B4" s="77"/>
      <c r="C4" s="76"/>
      <c r="D4" s="81"/>
      <c r="E4" s="81"/>
      <c r="F4" s="81"/>
      <c r="G4" s="81"/>
      <c r="H4" s="81"/>
      <c r="I4" s="81"/>
      <c r="J4" s="81"/>
      <c r="K4" s="81"/>
      <c r="L4" s="81"/>
      <c r="M4" s="81"/>
      <c r="N4" s="81"/>
      <c r="O4" s="81"/>
      <c r="P4" s="81"/>
      <c r="Q4" s="81"/>
      <c r="R4" s="81"/>
      <c r="S4" s="81"/>
      <c r="T4" s="81"/>
      <c r="U4" s="77"/>
      <c r="V4" s="11" t="s">
        <v>86</v>
      </c>
      <c r="W4" s="2"/>
      <c r="X4" s="2"/>
      <c r="Y4" s="2"/>
      <c r="Z4" s="2"/>
    </row>
    <row r="5" spans="1:26" ht="6.75" customHeight="1" x14ac:dyDescent="0.3">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x14ac:dyDescent="0.3">
      <c r="A6" s="96" t="s">
        <v>87</v>
      </c>
      <c r="B6" s="98" t="s">
        <v>88</v>
      </c>
      <c r="C6" s="99" t="s">
        <v>89</v>
      </c>
      <c r="D6" s="68"/>
      <c r="E6" s="68"/>
      <c r="F6" s="68"/>
      <c r="G6" s="68"/>
      <c r="H6" s="68"/>
      <c r="I6" s="68"/>
      <c r="J6" s="65"/>
      <c r="K6" s="99" t="s">
        <v>90</v>
      </c>
      <c r="L6" s="68"/>
      <c r="M6" s="68"/>
      <c r="N6" s="68"/>
      <c r="O6" s="68"/>
      <c r="P6" s="65"/>
      <c r="Q6" s="99" t="s">
        <v>91</v>
      </c>
      <c r="R6" s="68"/>
      <c r="S6" s="68"/>
      <c r="T6" s="68"/>
      <c r="U6" s="68"/>
      <c r="V6" s="65"/>
      <c r="W6" s="2"/>
      <c r="X6" s="2"/>
      <c r="Y6" s="2"/>
      <c r="Z6" s="2"/>
    </row>
    <row r="7" spans="1:26" ht="18" customHeight="1" x14ac:dyDescent="0.3">
      <c r="A7" s="97"/>
      <c r="B7" s="97"/>
      <c r="C7" s="91" t="s">
        <v>92</v>
      </c>
      <c r="D7" s="91" t="s">
        <v>93</v>
      </c>
      <c r="E7" s="91" t="s">
        <v>94</v>
      </c>
      <c r="F7" s="91" t="s">
        <v>95</v>
      </c>
      <c r="G7" s="100" t="s">
        <v>96</v>
      </c>
      <c r="H7" s="91" t="s">
        <v>97</v>
      </c>
      <c r="I7" s="91" t="s">
        <v>98</v>
      </c>
      <c r="J7" s="91" t="s">
        <v>99</v>
      </c>
      <c r="K7" s="93" t="s">
        <v>100</v>
      </c>
      <c r="L7" s="101" t="s">
        <v>101</v>
      </c>
      <c r="M7" s="93" t="s">
        <v>102</v>
      </c>
      <c r="N7" s="93" t="s">
        <v>103</v>
      </c>
      <c r="O7" s="101" t="s">
        <v>101</v>
      </c>
      <c r="P7" s="93" t="s">
        <v>104</v>
      </c>
      <c r="Q7" s="91" t="s">
        <v>105</v>
      </c>
      <c r="R7" s="91" t="s">
        <v>106</v>
      </c>
      <c r="S7" s="91" t="s">
        <v>107</v>
      </c>
      <c r="T7" s="91" t="s">
        <v>108</v>
      </c>
      <c r="U7" s="93" t="s">
        <v>109</v>
      </c>
      <c r="V7" s="91" t="s">
        <v>110</v>
      </c>
      <c r="W7" s="2"/>
      <c r="X7" s="2"/>
      <c r="Y7" s="2"/>
      <c r="Z7" s="2"/>
    </row>
    <row r="8" spans="1:26" ht="34.5" customHeight="1" x14ac:dyDescent="0.3">
      <c r="A8" s="92"/>
      <c r="B8" s="92"/>
      <c r="C8" s="92"/>
      <c r="D8" s="92"/>
      <c r="E8" s="92"/>
      <c r="F8" s="92"/>
      <c r="G8" s="92"/>
      <c r="H8" s="92"/>
      <c r="I8" s="92"/>
      <c r="J8" s="92"/>
      <c r="K8" s="92"/>
      <c r="L8" s="92"/>
      <c r="M8" s="92"/>
      <c r="N8" s="92"/>
      <c r="O8" s="92"/>
      <c r="P8" s="92"/>
      <c r="Q8" s="92"/>
      <c r="R8" s="92"/>
      <c r="S8" s="92"/>
      <c r="T8" s="92"/>
      <c r="U8" s="92"/>
      <c r="V8" s="92"/>
      <c r="W8" s="2"/>
      <c r="X8" s="2"/>
      <c r="Y8" s="2"/>
      <c r="Z8" s="2"/>
    </row>
    <row r="9" spans="1:26" ht="32.25" customHeight="1" x14ac:dyDescent="0.3">
      <c r="A9" s="102">
        <v>1</v>
      </c>
      <c r="B9" s="103" t="str">
        <f>IF(C9="","",
IF('1. Punto de Partida'!$C$6="","",'1. Punto de Partida'!$C$6))</f>
        <v>Gestión Contractual</v>
      </c>
      <c r="C9" s="103" t="s">
        <v>111</v>
      </c>
      <c r="D9" s="103" t="s">
        <v>112</v>
      </c>
      <c r="E9" s="103" t="s">
        <v>113</v>
      </c>
      <c r="F9" s="103" t="s">
        <v>114</v>
      </c>
      <c r="G9" s="103" t="s">
        <v>115</v>
      </c>
      <c r="H9" s="103" t="s">
        <v>116</v>
      </c>
      <c r="I9" s="103" t="s">
        <v>117</v>
      </c>
      <c r="J9" s="103" t="s">
        <v>118</v>
      </c>
      <c r="K9" s="107" t="str">
        <f>IFERROR(MID(J9,1,SEARCH(":",J9,1)-1),"")</f>
        <v>Media</v>
      </c>
      <c r="L9" s="105">
        <f>IF(OR(K9="Rara vez",K9="Muy Baja"),0.2,
IF(OR(K9="Improbable",K9="Baja"),0.4,
IF(OR(K9="Posible",K9="Media"),0.6,
IF(OR(K9="Probable",K9="Alta"),0.8,
IF(OR(K9="Casi seguro",K9="Muy Alta"),1,"")))))</f>
        <v>0.6</v>
      </c>
      <c r="M9" s="105" t="s">
        <v>119</v>
      </c>
      <c r="N9" s="107"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Moderado</v>
      </c>
      <c r="O9" s="105">
        <f>IF(N9="Leve",0.2,
IF(N9="Menor",0.4,
IF(N9="Moderado",0.6,
IF(N9="Mayor",0.8,
IF(N9="Catastrófico",1,"")))))</f>
        <v>0.6</v>
      </c>
      <c r="P9" s="106"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104" t="s">
        <v>120</v>
      </c>
      <c r="R9" s="104" t="s">
        <v>121</v>
      </c>
      <c r="S9" s="104">
        <v>147</v>
      </c>
      <c r="T9" s="104" t="s">
        <v>122</v>
      </c>
      <c r="U9" s="103" t="str">
        <f>IF(S9="","","Cuatrimestral")</f>
        <v>Cuatrimestral</v>
      </c>
      <c r="V9" s="103" t="s">
        <v>123</v>
      </c>
      <c r="W9" s="2"/>
      <c r="X9" s="2"/>
      <c r="Y9" s="2"/>
      <c r="Z9" s="2"/>
    </row>
    <row r="10" spans="1:26" ht="32.25" customHeight="1" x14ac:dyDescent="0.3">
      <c r="A10" s="97"/>
      <c r="B10" s="97"/>
      <c r="C10" s="97"/>
      <c r="D10" s="97"/>
      <c r="E10" s="97"/>
      <c r="F10" s="97"/>
      <c r="G10" s="97"/>
      <c r="H10" s="97"/>
      <c r="I10" s="97"/>
      <c r="J10" s="97"/>
      <c r="K10" s="97"/>
      <c r="L10" s="97"/>
      <c r="M10" s="97"/>
      <c r="N10" s="97"/>
      <c r="O10" s="97"/>
      <c r="P10" s="97"/>
      <c r="Q10" s="97"/>
      <c r="R10" s="97"/>
      <c r="S10" s="97"/>
      <c r="T10" s="97"/>
      <c r="U10" s="97"/>
      <c r="V10" s="97"/>
      <c r="W10" s="2"/>
      <c r="X10" s="2"/>
      <c r="Y10" s="2"/>
      <c r="Z10" s="2"/>
    </row>
    <row r="11" spans="1:26" ht="32.25" customHeight="1" x14ac:dyDescent="0.3">
      <c r="A11" s="92"/>
      <c r="B11" s="92"/>
      <c r="C11" s="92"/>
      <c r="D11" s="92"/>
      <c r="E11" s="92"/>
      <c r="F11" s="92"/>
      <c r="G11" s="92"/>
      <c r="H11" s="92"/>
      <c r="I11" s="92"/>
      <c r="J11" s="92"/>
      <c r="K11" s="92"/>
      <c r="L11" s="92"/>
      <c r="M11" s="92"/>
      <c r="N11" s="92"/>
      <c r="O11" s="92"/>
      <c r="P11" s="92"/>
      <c r="Q11" s="92"/>
      <c r="R11" s="92"/>
      <c r="S11" s="92"/>
      <c r="T11" s="92"/>
      <c r="U11" s="92"/>
      <c r="V11" s="92"/>
      <c r="W11" s="2"/>
      <c r="X11" s="2"/>
      <c r="Y11" s="2"/>
      <c r="Z11" s="2"/>
    </row>
    <row r="12" spans="1:26" ht="60" customHeight="1" x14ac:dyDescent="0.3">
      <c r="A12" s="102">
        <v>2</v>
      </c>
      <c r="B12" s="103" t="str">
        <f>IF(C12="","",
IF('1. Punto de Partida'!$C$6="","",'1. Punto de Partida'!$C$6))</f>
        <v>Gestión Contractual</v>
      </c>
      <c r="C12" s="103" t="s">
        <v>124</v>
      </c>
      <c r="D12" s="103" t="s">
        <v>125</v>
      </c>
      <c r="E12" s="103" t="s">
        <v>126</v>
      </c>
      <c r="F12" s="103" t="s">
        <v>127</v>
      </c>
      <c r="G12" s="103" t="s">
        <v>128</v>
      </c>
      <c r="H12" s="103" t="s">
        <v>116</v>
      </c>
      <c r="I12" s="103" t="s">
        <v>117</v>
      </c>
      <c r="J12" s="103" t="s">
        <v>118</v>
      </c>
      <c r="K12" s="107" t="str">
        <f>IFERROR(MID(J12,1,SEARCH(":",J12,1)-1),"")</f>
        <v>Media</v>
      </c>
      <c r="L12" s="105">
        <f>IF(OR(K12="Rara vez",K12="Muy Baja"),0.2,
IF(OR(K12="Improbable",K12="Baja"),0.4,
IF(OR(K12="Posible",K12="Media"),0.6,
IF(OR(K12="Probable",K12="Alta"),0.8,
IF(OR(K12="Casi seguro",K12="Muy Alta"),1,"")))))</f>
        <v>0.6</v>
      </c>
      <c r="M12" s="105" t="s">
        <v>119</v>
      </c>
      <c r="N12" s="107"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105">
        <f>IF(N12="Leve",0.2,
IF(N12="Menor",0.4,
IF(N12="Moderado",0.6,
IF(N12="Mayor",0.8,
IF(N12="Catastrófico",1,"")))))</f>
        <v>0.6</v>
      </c>
      <c r="P12" s="106"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Moderado</v>
      </c>
      <c r="Q12" s="104" t="s">
        <v>129</v>
      </c>
      <c r="R12" s="104" t="s">
        <v>130</v>
      </c>
      <c r="S12" s="104">
        <v>34</v>
      </c>
      <c r="T12" s="104" t="s">
        <v>131</v>
      </c>
      <c r="U12" s="103" t="str">
        <f>IF(S12="","","Cuatrimestral")</f>
        <v>Cuatrimestral</v>
      </c>
      <c r="V12" s="103" t="s">
        <v>132</v>
      </c>
      <c r="W12" s="2"/>
      <c r="X12" s="2"/>
      <c r="Y12" s="2"/>
      <c r="Z12" s="2"/>
    </row>
    <row r="13" spans="1:26" ht="60" customHeight="1" x14ac:dyDescent="0.3">
      <c r="A13" s="97"/>
      <c r="B13" s="97"/>
      <c r="C13" s="97"/>
      <c r="D13" s="97"/>
      <c r="E13" s="97"/>
      <c r="F13" s="97"/>
      <c r="G13" s="97"/>
      <c r="H13" s="97"/>
      <c r="I13" s="97"/>
      <c r="J13" s="97"/>
      <c r="K13" s="97"/>
      <c r="L13" s="97"/>
      <c r="M13" s="97"/>
      <c r="N13" s="97"/>
      <c r="O13" s="97"/>
      <c r="P13" s="97"/>
      <c r="Q13" s="97"/>
      <c r="R13" s="97"/>
      <c r="S13" s="97"/>
      <c r="T13" s="97"/>
      <c r="U13" s="97"/>
      <c r="V13" s="97"/>
      <c r="W13" s="2"/>
      <c r="X13" s="2"/>
      <c r="Y13" s="2"/>
      <c r="Z13" s="2"/>
    </row>
    <row r="14" spans="1:26" ht="60" customHeight="1" x14ac:dyDescent="0.3">
      <c r="A14" s="92"/>
      <c r="B14" s="92"/>
      <c r="C14" s="92"/>
      <c r="D14" s="92"/>
      <c r="E14" s="92"/>
      <c r="F14" s="92"/>
      <c r="G14" s="92"/>
      <c r="H14" s="92"/>
      <c r="I14" s="92"/>
      <c r="J14" s="92"/>
      <c r="K14" s="92"/>
      <c r="L14" s="92"/>
      <c r="M14" s="92"/>
      <c r="N14" s="92"/>
      <c r="O14" s="92"/>
      <c r="P14" s="92"/>
      <c r="Q14" s="92"/>
      <c r="R14" s="92"/>
      <c r="S14" s="92"/>
      <c r="T14" s="92"/>
      <c r="U14" s="92"/>
      <c r="V14" s="92"/>
      <c r="W14" s="2"/>
      <c r="X14" s="2"/>
      <c r="Y14" s="2"/>
      <c r="Z14" s="2"/>
    </row>
    <row r="15" spans="1:26" ht="31.5" customHeight="1" x14ac:dyDescent="0.3">
      <c r="A15" s="102">
        <v>3</v>
      </c>
      <c r="B15" s="103" t="str">
        <f>IF(C15="","",
IF('1. Punto de Partida'!$C$6="","",'1. Punto de Partida'!$C$6))</f>
        <v>Gestión Contractual</v>
      </c>
      <c r="C15" s="103" t="s">
        <v>133</v>
      </c>
      <c r="D15" s="103" t="s">
        <v>125</v>
      </c>
      <c r="E15" s="103" t="s">
        <v>134</v>
      </c>
      <c r="F15" s="103" t="s">
        <v>135</v>
      </c>
      <c r="G15" s="103" t="s">
        <v>136</v>
      </c>
      <c r="H15" s="103" t="s">
        <v>116</v>
      </c>
      <c r="I15" s="103" t="s">
        <v>117</v>
      </c>
      <c r="J15" s="103" t="s">
        <v>118</v>
      </c>
      <c r="K15" s="107" t="str">
        <f>IFERROR(MID(J15,1,SEARCH(":",J15,1)-1),"")</f>
        <v>Media</v>
      </c>
      <c r="L15" s="105">
        <f>IF(OR(K15="Rara vez",K15="Muy Baja"),0.2,
IF(OR(K15="Improbable",K15="Baja"),0.4,
IF(OR(K15="Posible",K15="Media"),0.6,
IF(OR(K15="Probable",K15="Alta"),0.8,
IF(OR(K15="Casi seguro",K15="Muy Alta"),1,"")))))</f>
        <v>0.6</v>
      </c>
      <c r="M15" s="105" t="s">
        <v>119</v>
      </c>
      <c r="N15" s="107"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Moderado</v>
      </c>
      <c r="O15" s="105">
        <f>IF(N15="Leve",0.2,
IF(N15="Menor",0.4,
IF(N15="Moderado",0.6,
IF(N15="Mayor",0.8,
IF(N15="Catastrófico",1,"")))))</f>
        <v>0.6</v>
      </c>
      <c r="P15" s="106"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Moderado</v>
      </c>
      <c r="Q15" s="104" t="s">
        <v>120</v>
      </c>
      <c r="R15" s="104" t="s">
        <v>137</v>
      </c>
      <c r="S15" s="104">
        <v>98</v>
      </c>
      <c r="T15" s="104" t="s">
        <v>138</v>
      </c>
      <c r="U15" s="103" t="str">
        <f>IF(S15="","","Cuatrimestral")</f>
        <v>Cuatrimestral</v>
      </c>
      <c r="V15" s="103" t="s">
        <v>139</v>
      </c>
      <c r="W15" s="2"/>
      <c r="X15" s="2"/>
      <c r="Y15" s="2"/>
      <c r="Z15" s="2"/>
    </row>
    <row r="16" spans="1:26" ht="31.5" customHeight="1" x14ac:dyDescent="0.3">
      <c r="A16" s="97"/>
      <c r="B16" s="97"/>
      <c r="C16" s="97"/>
      <c r="D16" s="97"/>
      <c r="E16" s="97"/>
      <c r="F16" s="97"/>
      <c r="G16" s="97"/>
      <c r="H16" s="97"/>
      <c r="I16" s="97"/>
      <c r="J16" s="97"/>
      <c r="K16" s="97"/>
      <c r="L16" s="97"/>
      <c r="M16" s="97"/>
      <c r="N16" s="97"/>
      <c r="O16" s="97"/>
      <c r="P16" s="97"/>
      <c r="Q16" s="97"/>
      <c r="R16" s="97"/>
      <c r="S16" s="97"/>
      <c r="T16" s="97"/>
      <c r="U16" s="97"/>
      <c r="V16" s="97"/>
      <c r="W16" s="2"/>
      <c r="X16" s="2"/>
      <c r="Y16" s="2"/>
      <c r="Z16" s="2"/>
    </row>
    <row r="17" spans="1:26" ht="31.5" customHeight="1" x14ac:dyDescent="0.3">
      <c r="A17" s="92"/>
      <c r="B17" s="92"/>
      <c r="C17" s="92"/>
      <c r="D17" s="92"/>
      <c r="E17" s="92"/>
      <c r="F17" s="92"/>
      <c r="G17" s="92"/>
      <c r="H17" s="92"/>
      <c r="I17" s="92"/>
      <c r="J17" s="92"/>
      <c r="K17" s="92"/>
      <c r="L17" s="92"/>
      <c r="M17" s="92"/>
      <c r="N17" s="92"/>
      <c r="O17" s="92"/>
      <c r="P17" s="92"/>
      <c r="Q17" s="92"/>
      <c r="R17" s="92"/>
      <c r="S17" s="92"/>
      <c r="T17" s="92"/>
      <c r="U17" s="92"/>
      <c r="V17" s="92"/>
      <c r="W17" s="2"/>
      <c r="X17" s="2"/>
      <c r="Y17" s="2"/>
      <c r="Z17" s="2"/>
    </row>
    <row r="18" spans="1:26" ht="31.5" customHeight="1" x14ac:dyDescent="0.3">
      <c r="A18" s="102">
        <v>4</v>
      </c>
      <c r="B18" s="103" t="str">
        <f>IF(C18="","",
IF('1. Punto de Partida'!$C$6="","",'1. Punto de Partida'!$C$6))</f>
        <v>Gestión Contractual</v>
      </c>
      <c r="C18" s="103" t="s">
        <v>140</v>
      </c>
      <c r="D18" s="103" t="s">
        <v>125</v>
      </c>
      <c r="E18" s="103" t="s">
        <v>141</v>
      </c>
      <c r="F18" s="103" t="s">
        <v>142</v>
      </c>
      <c r="G18" s="103" t="s">
        <v>143</v>
      </c>
      <c r="H18" s="103" t="s">
        <v>144</v>
      </c>
      <c r="I18" s="103" t="s">
        <v>117</v>
      </c>
      <c r="J18" s="103" t="s">
        <v>118</v>
      </c>
      <c r="K18" s="107" t="str">
        <f>IFERROR(MID(J18,1,SEARCH(":",J18,1)-1),"")</f>
        <v>Media</v>
      </c>
      <c r="L18" s="105">
        <f>IF(OR(K18="Rara vez",K18="Muy Baja"),0.2,
IF(OR(K18="Improbable",K18="Baja"),0.4,
IF(OR(K18="Posible",K18="Media"),0.6,
IF(OR(K18="Probable",K18="Alta"),0.8,
IF(OR(K18="Casi seguro",K18="Muy Alta"),1,"")))))</f>
        <v>0.6</v>
      </c>
      <c r="M18" s="105" t="s">
        <v>119</v>
      </c>
      <c r="N18" s="107"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Moderado</v>
      </c>
      <c r="O18" s="105">
        <f>IF(N18="Leve",0.2,
IF(N18="Menor",0.4,
IF(N18="Moderado",0.6,
IF(N18="Mayor",0.8,
IF(N18="Catastrófico",1,"")))))</f>
        <v>0.6</v>
      </c>
      <c r="P18" s="106"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Moderado</v>
      </c>
      <c r="Q18" s="104" t="s">
        <v>145</v>
      </c>
      <c r="R18" s="104" t="s">
        <v>146</v>
      </c>
      <c r="S18" s="104">
        <v>103</v>
      </c>
      <c r="T18" s="104" t="s">
        <v>147</v>
      </c>
      <c r="U18" s="103" t="str">
        <f>IF(S18="","","Cuatrimestral")</f>
        <v>Cuatrimestral</v>
      </c>
      <c r="V18" s="103" t="s">
        <v>148</v>
      </c>
      <c r="W18" s="2"/>
      <c r="X18" s="2"/>
      <c r="Y18" s="2"/>
      <c r="Z18" s="2"/>
    </row>
    <row r="19" spans="1:26" ht="31.5" customHeight="1" x14ac:dyDescent="0.3">
      <c r="A19" s="97"/>
      <c r="B19" s="97"/>
      <c r="C19" s="97"/>
      <c r="D19" s="97"/>
      <c r="E19" s="97"/>
      <c r="F19" s="97"/>
      <c r="G19" s="97"/>
      <c r="H19" s="97"/>
      <c r="I19" s="97"/>
      <c r="J19" s="97"/>
      <c r="K19" s="97"/>
      <c r="L19" s="97"/>
      <c r="M19" s="97"/>
      <c r="N19" s="97"/>
      <c r="O19" s="97"/>
      <c r="P19" s="97"/>
      <c r="Q19" s="97"/>
      <c r="R19" s="97"/>
      <c r="S19" s="97"/>
      <c r="T19" s="97"/>
      <c r="U19" s="97"/>
      <c r="V19" s="97"/>
      <c r="W19" s="2"/>
      <c r="X19" s="2"/>
      <c r="Y19" s="2"/>
      <c r="Z19" s="2"/>
    </row>
    <row r="20" spans="1:26" ht="31.5" customHeight="1" x14ac:dyDescent="0.3">
      <c r="A20" s="92"/>
      <c r="B20" s="92"/>
      <c r="C20" s="92"/>
      <c r="D20" s="92"/>
      <c r="E20" s="92"/>
      <c r="F20" s="92"/>
      <c r="G20" s="92"/>
      <c r="H20" s="92"/>
      <c r="I20" s="92"/>
      <c r="J20" s="92"/>
      <c r="K20" s="92"/>
      <c r="L20" s="92"/>
      <c r="M20" s="92"/>
      <c r="N20" s="92"/>
      <c r="O20" s="92"/>
      <c r="P20" s="92"/>
      <c r="Q20" s="92"/>
      <c r="R20" s="92"/>
      <c r="S20" s="92"/>
      <c r="T20" s="92"/>
      <c r="U20" s="92"/>
      <c r="V20" s="92"/>
      <c r="W20" s="2"/>
      <c r="X20" s="2"/>
      <c r="Y20" s="2"/>
      <c r="Z20" s="2"/>
    </row>
    <row r="21" spans="1:26" ht="63.75" customHeight="1" x14ac:dyDescent="0.3">
      <c r="A21" s="102">
        <v>5</v>
      </c>
      <c r="B21" s="103" t="str">
        <f>IF(C21="","",
IF('1. Punto de Partida'!$C$6="","",'1. Punto de Partida'!$C$6))</f>
        <v>Gestión Contractual</v>
      </c>
      <c r="C21" s="103" t="s">
        <v>149</v>
      </c>
      <c r="D21" s="103" t="s">
        <v>150</v>
      </c>
      <c r="E21" s="103" t="s">
        <v>151</v>
      </c>
      <c r="F21" s="103" t="s">
        <v>152</v>
      </c>
      <c r="G21" s="103" t="s">
        <v>153</v>
      </c>
      <c r="H21" s="103" t="s">
        <v>144</v>
      </c>
      <c r="I21" s="103" t="s">
        <v>117</v>
      </c>
      <c r="J21" s="103" t="s">
        <v>118</v>
      </c>
      <c r="K21" s="107" t="str">
        <f>IFERROR(MID(J21,1,SEARCH(":",J21,1)-1),"")</f>
        <v>Media</v>
      </c>
      <c r="L21" s="105">
        <f>IF(OR(K21="Rara vez",K21="Muy Baja"),0.2,
IF(OR(K21="Improbable",K21="Baja"),0.4,
IF(OR(K21="Posible",K21="Media"),0.6,
IF(OR(K21="Probable",K21="Alta"),0.8,
IF(OR(K21="Casi seguro",K21="Muy Alta"),1,"")))))</f>
        <v>0.6</v>
      </c>
      <c r="M21" s="105" t="s">
        <v>154</v>
      </c>
      <c r="N21" s="107"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Menor</v>
      </c>
      <c r="O21" s="105">
        <f>IF(N21="Leve",0.2,
IF(N21="Menor",0.4,
IF(N21="Moderado",0.6,
IF(N21="Mayor",0.8,
IF(N21="Catastrófico",1,"")))))</f>
        <v>0.4</v>
      </c>
      <c r="P21" s="106"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Moderado</v>
      </c>
      <c r="Q21" s="104" t="s">
        <v>155</v>
      </c>
      <c r="R21" s="104" t="s">
        <v>130</v>
      </c>
      <c r="S21" s="104">
        <v>147</v>
      </c>
      <c r="T21" s="104" t="s">
        <v>122</v>
      </c>
      <c r="U21" s="103" t="str">
        <f>IF(S21="","","Cuatrimestral")</f>
        <v>Cuatrimestral</v>
      </c>
      <c r="V21" s="103" t="s">
        <v>156</v>
      </c>
      <c r="W21" s="2"/>
      <c r="X21" s="2"/>
      <c r="Y21" s="2"/>
      <c r="Z21" s="2"/>
    </row>
    <row r="22" spans="1:26" ht="63.75" customHeight="1" x14ac:dyDescent="0.3">
      <c r="A22" s="97"/>
      <c r="B22" s="97"/>
      <c r="C22" s="97"/>
      <c r="D22" s="97"/>
      <c r="E22" s="97"/>
      <c r="F22" s="97"/>
      <c r="G22" s="97"/>
      <c r="H22" s="97"/>
      <c r="I22" s="97"/>
      <c r="J22" s="97"/>
      <c r="K22" s="97"/>
      <c r="L22" s="97"/>
      <c r="M22" s="97"/>
      <c r="N22" s="97"/>
      <c r="O22" s="97"/>
      <c r="P22" s="97"/>
      <c r="Q22" s="97"/>
      <c r="R22" s="97"/>
      <c r="S22" s="97"/>
      <c r="T22" s="97"/>
      <c r="U22" s="97"/>
      <c r="V22" s="97"/>
      <c r="W22" s="2"/>
      <c r="X22" s="2"/>
      <c r="Y22" s="2"/>
      <c r="Z22" s="2"/>
    </row>
    <row r="23" spans="1:26" ht="63.75" customHeight="1" x14ac:dyDescent="0.3">
      <c r="A23" s="92"/>
      <c r="B23" s="92"/>
      <c r="C23" s="92"/>
      <c r="D23" s="92"/>
      <c r="E23" s="92"/>
      <c r="F23" s="92"/>
      <c r="G23" s="92"/>
      <c r="H23" s="92"/>
      <c r="I23" s="92"/>
      <c r="J23" s="92"/>
      <c r="K23" s="92"/>
      <c r="L23" s="92"/>
      <c r="M23" s="92"/>
      <c r="N23" s="92"/>
      <c r="O23" s="92"/>
      <c r="P23" s="92"/>
      <c r="Q23" s="92"/>
      <c r="R23" s="92"/>
      <c r="S23" s="92"/>
      <c r="T23" s="92"/>
      <c r="U23" s="92"/>
      <c r="V23" s="92"/>
      <c r="W23" s="2"/>
      <c r="X23" s="2"/>
      <c r="Y23" s="2"/>
      <c r="Z23" s="2"/>
    </row>
    <row r="24" spans="1:26" ht="31.5" customHeight="1" x14ac:dyDescent="0.3">
      <c r="A24" s="102">
        <v>6</v>
      </c>
      <c r="B24" s="103" t="str">
        <f>IF(C24="","",
IF('1. Punto de Partida'!$C$6="","",'1. Punto de Partida'!$C$6))</f>
        <v>Gestión Contractual</v>
      </c>
      <c r="C24" s="103" t="s">
        <v>157</v>
      </c>
      <c r="D24" s="103" t="s">
        <v>150</v>
      </c>
      <c r="E24" s="103" t="s">
        <v>158</v>
      </c>
      <c r="F24" s="103" t="s">
        <v>159</v>
      </c>
      <c r="G24" s="103" t="s">
        <v>160</v>
      </c>
      <c r="H24" s="103" t="s">
        <v>161</v>
      </c>
      <c r="I24" s="103" t="s">
        <v>117</v>
      </c>
      <c r="J24" s="103" t="s">
        <v>162</v>
      </c>
      <c r="K24" s="107" t="str">
        <f>IFERROR(MID(J24,1,SEARCH(":",J24,1)-1),"")</f>
        <v>Rara vez</v>
      </c>
      <c r="L24" s="105">
        <f>IF(OR(K24="Rara vez",K24="Muy Baja"),0.2,
IF(OR(K24="Improbable",K24="Baja"),0.4,
IF(OR(K24="Posible",K24="Media"),0.6,
IF(OR(K24="Probable",K24="Alta"),0.8,
IF(OR(K24="Casi seguro",K24="Muy Alta"),1,"")))))</f>
        <v>0.2</v>
      </c>
      <c r="M24" s="105"/>
      <c r="N24" s="107"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Mayor</v>
      </c>
      <c r="O24" s="105">
        <f>IF(N24="Leve",0.2,
IF(N24="Menor",0.4,
IF(N24="Moderado",0.6,
IF(N24="Mayor",0.8,
IF(N24="Catastrófico",1,"")))))</f>
        <v>0.8</v>
      </c>
      <c r="P24" s="106"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Alto</v>
      </c>
      <c r="Q24" s="104"/>
      <c r="R24" s="104"/>
      <c r="S24" s="104"/>
      <c r="T24" s="104"/>
      <c r="U24" s="103" t="str">
        <f>IF(S24="","","Cuatrimestral")</f>
        <v/>
      </c>
      <c r="V24" s="103"/>
      <c r="W24" s="2"/>
      <c r="X24" s="2"/>
      <c r="Y24" s="2"/>
      <c r="Z24" s="2"/>
    </row>
    <row r="25" spans="1:26" ht="31.5" customHeight="1" x14ac:dyDescent="0.3">
      <c r="A25" s="97"/>
      <c r="B25" s="97"/>
      <c r="C25" s="97"/>
      <c r="D25" s="97"/>
      <c r="E25" s="97"/>
      <c r="F25" s="97"/>
      <c r="G25" s="97"/>
      <c r="H25" s="97"/>
      <c r="I25" s="97"/>
      <c r="J25" s="97"/>
      <c r="K25" s="97"/>
      <c r="L25" s="97"/>
      <c r="M25" s="97"/>
      <c r="N25" s="97"/>
      <c r="O25" s="97"/>
      <c r="P25" s="97"/>
      <c r="Q25" s="97"/>
      <c r="R25" s="97"/>
      <c r="S25" s="97"/>
      <c r="T25" s="97"/>
      <c r="U25" s="97"/>
      <c r="V25" s="97"/>
      <c r="W25" s="2"/>
      <c r="X25" s="2"/>
      <c r="Y25" s="2"/>
      <c r="Z25" s="2"/>
    </row>
    <row r="26" spans="1:26" ht="31.5" customHeight="1" x14ac:dyDescent="0.3">
      <c r="A26" s="92"/>
      <c r="B26" s="92"/>
      <c r="C26" s="92"/>
      <c r="D26" s="92"/>
      <c r="E26" s="92"/>
      <c r="F26" s="92"/>
      <c r="G26" s="92"/>
      <c r="H26" s="92"/>
      <c r="I26" s="92"/>
      <c r="J26" s="92"/>
      <c r="K26" s="92"/>
      <c r="L26" s="92"/>
      <c r="M26" s="92"/>
      <c r="N26" s="92"/>
      <c r="O26" s="92"/>
      <c r="P26" s="92"/>
      <c r="Q26" s="92"/>
      <c r="R26" s="92"/>
      <c r="S26" s="92"/>
      <c r="T26" s="92"/>
      <c r="U26" s="92"/>
      <c r="V26" s="92"/>
      <c r="W26" s="2"/>
      <c r="X26" s="2"/>
      <c r="Y26" s="2"/>
      <c r="Z26" s="2"/>
    </row>
    <row r="27" spans="1:26" ht="31.5" customHeight="1" x14ac:dyDescent="0.3">
      <c r="A27" s="102">
        <v>7</v>
      </c>
      <c r="B27" s="103" t="str">
        <f>IF(C27="","",
IF('1. Punto de Partida'!$C$6="","",'1. Punto de Partida'!$C$6))</f>
        <v>Gestión Contractual</v>
      </c>
      <c r="C27" s="103" t="s">
        <v>163</v>
      </c>
      <c r="D27" s="103" t="s">
        <v>150</v>
      </c>
      <c r="E27" s="103" t="s">
        <v>158</v>
      </c>
      <c r="F27" s="103" t="s">
        <v>164</v>
      </c>
      <c r="G27" s="103" t="s">
        <v>165</v>
      </c>
      <c r="H27" s="103" t="s">
        <v>161</v>
      </c>
      <c r="I27" s="103" t="s">
        <v>117</v>
      </c>
      <c r="J27" s="103" t="s">
        <v>162</v>
      </c>
      <c r="K27" s="107" t="str">
        <f>IFERROR(MID(J27,1,SEARCH(":",J27,1)-1),"")</f>
        <v>Rara vez</v>
      </c>
      <c r="L27" s="105">
        <f>IF(OR(K27="Rara vez",K27="Muy Baja"),0.2,
IF(OR(K27="Improbable",K27="Baja"),0.4,
IF(OR(K27="Posible",K27="Media"),0.6,
IF(OR(K27="Probable",K27="Alta"),0.8,
IF(OR(K27="Casi seguro",K27="Muy Alta"),1,"")))))</f>
        <v>0.2</v>
      </c>
      <c r="M27" s="105"/>
      <c r="N27" s="107"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Mayor</v>
      </c>
      <c r="O27" s="105">
        <f>IF(N27="Leve",0.2,
IF(N27="Menor",0.4,
IF(N27="Moderado",0.6,
IF(N27="Mayor",0.8,
IF(N27="Catastrófico",1,"")))))</f>
        <v>0.8</v>
      </c>
      <c r="P27" s="106"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Alto</v>
      </c>
      <c r="Q27" s="104" t="s">
        <v>166</v>
      </c>
      <c r="R27" s="104" t="s">
        <v>167</v>
      </c>
      <c r="S27" s="104" t="s">
        <v>168</v>
      </c>
      <c r="T27" s="104" t="s">
        <v>169</v>
      </c>
      <c r="U27" s="103" t="str">
        <f>IF(S27="","","Cuatrimestral")</f>
        <v>Cuatrimestral</v>
      </c>
      <c r="V27" s="103" t="s">
        <v>170</v>
      </c>
      <c r="W27" s="2"/>
      <c r="X27" s="2"/>
      <c r="Y27" s="2"/>
      <c r="Z27" s="2"/>
    </row>
    <row r="28" spans="1:26" ht="31.5" customHeight="1" x14ac:dyDescent="0.3">
      <c r="A28" s="97"/>
      <c r="B28" s="97"/>
      <c r="C28" s="97"/>
      <c r="D28" s="97"/>
      <c r="E28" s="97"/>
      <c r="F28" s="97"/>
      <c r="G28" s="97"/>
      <c r="H28" s="97"/>
      <c r="I28" s="97"/>
      <c r="J28" s="97"/>
      <c r="K28" s="97"/>
      <c r="L28" s="97"/>
      <c r="M28" s="97"/>
      <c r="N28" s="97"/>
      <c r="O28" s="97"/>
      <c r="P28" s="97"/>
      <c r="Q28" s="97"/>
      <c r="R28" s="97"/>
      <c r="S28" s="97"/>
      <c r="T28" s="97"/>
      <c r="U28" s="97"/>
      <c r="V28" s="97"/>
      <c r="W28" s="2"/>
      <c r="X28" s="2"/>
      <c r="Y28" s="2"/>
      <c r="Z28" s="2"/>
    </row>
    <row r="29" spans="1:26" ht="31.5" customHeight="1" x14ac:dyDescent="0.3">
      <c r="A29" s="92"/>
      <c r="B29" s="92"/>
      <c r="C29" s="92"/>
      <c r="D29" s="92"/>
      <c r="E29" s="92"/>
      <c r="F29" s="92"/>
      <c r="G29" s="92"/>
      <c r="H29" s="92"/>
      <c r="I29" s="92"/>
      <c r="J29" s="92"/>
      <c r="K29" s="92"/>
      <c r="L29" s="92"/>
      <c r="M29" s="92"/>
      <c r="N29" s="92"/>
      <c r="O29" s="92"/>
      <c r="P29" s="92"/>
      <c r="Q29" s="92"/>
      <c r="R29" s="92"/>
      <c r="S29" s="92"/>
      <c r="T29" s="92"/>
      <c r="U29" s="92"/>
      <c r="V29" s="92"/>
      <c r="W29" s="2"/>
      <c r="X29" s="2"/>
      <c r="Y29" s="2"/>
      <c r="Z29" s="2"/>
    </row>
    <row r="30" spans="1:26" ht="41.25" customHeight="1" x14ac:dyDescent="0.3">
      <c r="A30" s="102">
        <v>8</v>
      </c>
      <c r="B30" s="103" t="str">
        <f>IF(C30="","",
IF('1. Punto de Partida'!$C$6="","",'1. Punto de Partida'!$C$6))</f>
        <v>Gestión Contractual</v>
      </c>
      <c r="C30" s="103" t="s">
        <v>171</v>
      </c>
      <c r="D30" s="103" t="s">
        <v>150</v>
      </c>
      <c r="E30" s="103" t="s">
        <v>158</v>
      </c>
      <c r="F30" s="103" t="s">
        <v>172</v>
      </c>
      <c r="G30" s="103" t="s">
        <v>173</v>
      </c>
      <c r="H30" s="103" t="s">
        <v>161</v>
      </c>
      <c r="I30" s="103" t="s">
        <v>117</v>
      </c>
      <c r="J30" s="103" t="s">
        <v>162</v>
      </c>
      <c r="K30" s="107" t="str">
        <f>IFERROR(MID(J30,1,SEARCH(":",J30,1)-1),"")</f>
        <v>Rara vez</v>
      </c>
      <c r="L30" s="105">
        <f>IF(OR(K30="Rara vez",K30="Muy Baja"),0.2,
IF(OR(K30="Improbable",K30="Baja"),0.4,
IF(OR(K30="Posible",K30="Media"),0.6,
IF(OR(K30="Probable",K30="Alta"),0.8,
IF(OR(K30="Casi seguro",K30="Muy Alta"),1,"")))))</f>
        <v>0.2</v>
      </c>
      <c r="M30" s="105"/>
      <c r="N30" s="107"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Catastrófico</v>
      </c>
      <c r="O30" s="105">
        <f>IF(N30="Leve",0.2,
IF(N30="Menor",0.4,
IF(N30="Moderado",0.6,
IF(N30="Mayor",0.8,
IF(N30="Catastrófico",1,"")))))</f>
        <v>1</v>
      </c>
      <c r="P30" s="106"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Extremo</v>
      </c>
      <c r="Q30" s="104"/>
      <c r="R30" s="104"/>
      <c r="S30" s="104"/>
      <c r="T30" s="104"/>
      <c r="U30" s="103" t="str">
        <f>IF(S30="","","Cuatrimestral")</f>
        <v/>
      </c>
      <c r="V30" s="103"/>
      <c r="W30" s="2"/>
      <c r="X30" s="2"/>
      <c r="Y30" s="2"/>
      <c r="Z30" s="2"/>
    </row>
    <row r="31" spans="1:26" ht="41.25" customHeight="1" x14ac:dyDescent="0.3">
      <c r="A31" s="97"/>
      <c r="B31" s="97"/>
      <c r="C31" s="97"/>
      <c r="D31" s="97"/>
      <c r="E31" s="97"/>
      <c r="F31" s="97"/>
      <c r="G31" s="97"/>
      <c r="H31" s="97"/>
      <c r="I31" s="97"/>
      <c r="J31" s="97"/>
      <c r="K31" s="97"/>
      <c r="L31" s="97"/>
      <c r="M31" s="97"/>
      <c r="N31" s="97"/>
      <c r="O31" s="97"/>
      <c r="P31" s="97"/>
      <c r="Q31" s="97"/>
      <c r="R31" s="97"/>
      <c r="S31" s="97"/>
      <c r="T31" s="97"/>
      <c r="U31" s="97"/>
      <c r="V31" s="97"/>
      <c r="W31" s="2"/>
      <c r="X31" s="2"/>
      <c r="Y31" s="2"/>
      <c r="Z31" s="2"/>
    </row>
    <row r="32" spans="1:26" ht="41.25" customHeight="1" x14ac:dyDescent="0.3">
      <c r="A32" s="92"/>
      <c r="B32" s="92"/>
      <c r="C32" s="92"/>
      <c r="D32" s="92"/>
      <c r="E32" s="92"/>
      <c r="F32" s="92"/>
      <c r="G32" s="92"/>
      <c r="H32" s="92"/>
      <c r="I32" s="92"/>
      <c r="J32" s="92"/>
      <c r="K32" s="92"/>
      <c r="L32" s="92"/>
      <c r="M32" s="92"/>
      <c r="N32" s="92"/>
      <c r="O32" s="92"/>
      <c r="P32" s="92"/>
      <c r="Q32" s="92"/>
      <c r="R32" s="92"/>
      <c r="S32" s="92"/>
      <c r="T32" s="92"/>
      <c r="U32" s="92"/>
      <c r="V32" s="92"/>
      <c r="W32" s="2"/>
      <c r="X32" s="2"/>
      <c r="Y32" s="2"/>
      <c r="Z32" s="2"/>
    </row>
    <row r="33" spans="1:26" ht="44.25" customHeight="1" x14ac:dyDescent="0.3">
      <c r="A33" s="102">
        <v>9</v>
      </c>
      <c r="B33" s="103" t="str">
        <f>IF(C33="","",
IF('1. Punto de Partida'!$C$6="","",'1. Punto de Partida'!$C$6))</f>
        <v>Gestión Contractual</v>
      </c>
      <c r="C33" s="103" t="s">
        <v>174</v>
      </c>
      <c r="D33" s="103" t="s">
        <v>150</v>
      </c>
      <c r="E33" s="103" t="s">
        <v>158</v>
      </c>
      <c r="F33" s="103" t="s">
        <v>175</v>
      </c>
      <c r="G33" s="103" t="s">
        <v>176</v>
      </c>
      <c r="H33" s="103" t="s">
        <v>161</v>
      </c>
      <c r="I33" s="103" t="s">
        <v>117</v>
      </c>
      <c r="J33" s="103" t="s">
        <v>162</v>
      </c>
      <c r="K33" s="107" t="str">
        <f>IFERROR(MID(J33,1,SEARCH(":",J33,1)-1),"")</f>
        <v>Rara vez</v>
      </c>
      <c r="L33" s="105">
        <f>IF(OR(K33="Rara vez",K33="Muy Baja"),0.2,
IF(OR(K33="Improbable",K33="Baja"),0.4,
IF(OR(K33="Posible",K33="Media"),0.6,
IF(OR(K33="Probable",K33="Alta"),0.8,
IF(OR(K33="Casi seguro",K33="Muy Alta"),1,"")))))</f>
        <v>0.2</v>
      </c>
      <c r="M33" s="105"/>
      <c r="N33" s="107"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Catastrófico</v>
      </c>
      <c r="O33" s="105">
        <f>IF(N33="Leve",0.2,
IF(N33="Menor",0.4,
IF(N33="Moderado",0.6,
IF(N33="Mayor",0.8,
IF(N33="Catastrófico",1,"")))))</f>
        <v>1</v>
      </c>
      <c r="P33" s="106"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Extremo</v>
      </c>
      <c r="Q33" s="104"/>
      <c r="R33" s="104"/>
      <c r="S33" s="104"/>
      <c r="T33" s="104"/>
      <c r="U33" s="103" t="str">
        <f>IF(S33="","","Cuatrimestral")</f>
        <v/>
      </c>
      <c r="V33" s="103"/>
      <c r="W33" s="2"/>
      <c r="X33" s="2"/>
      <c r="Y33" s="2"/>
      <c r="Z33" s="2"/>
    </row>
    <row r="34" spans="1:26" ht="44.25" customHeight="1" x14ac:dyDescent="0.3">
      <c r="A34" s="97"/>
      <c r="B34" s="97"/>
      <c r="C34" s="97"/>
      <c r="D34" s="97"/>
      <c r="E34" s="97"/>
      <c r="F34" s="97"/>
      <c r="G34" s="97"/>
      <c r="H34" s="97"/>
      <c r="I34" s="97"/>
      <c r="J34" s="97"/>
      <c r="K34" s="97"/>
      <c r="L34" s="97"/>
      <c r="M34" s="97"/>
      <c r="N34" s="97"/>
      <c r="O34" s="97"/>
      <c r="P34" s="97"/>
      <c r="Q34" s="97"/>
      <c r="R34" s="97"/>
      <c r="S34" s="97"/>
      <c r="T34" s="97"/>
      <c r="U34" s="97"/>
      <c r="V34" s="97"/>
      <c r="W34" s="2"/>
      <c r="X34" s="2"/>
      <c r="Y34" s="2"/>
      <c r="Z34" s="2"/>
    </row>
    <row r="35" spans="1:26" ht="44.25" customHeight="1" x14ac:dyDescent="0.3">
      <c r="A35" s="92"/>
      <c r="B35" s="92"/>
      <c r="C35" s="92"/>
      <c r="D35" s="92"/>
      <c r="E35" s="92"/>
      <c r="F35" s="92"/>
      <c r="G35" s="92"/>
      <c r="H35" s="92"/>
      <c r="I35" s="92"/>
      <c r="J35" s="92"/>
      <c r="K35" s="92"/>
      <c r="L35" s="92"/>
      <c r="M35" s="92"/>
      <c r="N35" s="92"/>
      <c r="O35" s="92"/>
      <c r="P35" s="92"/>
      <c r="Q35" s="92"/>
      <c r="R35" s="92"/>
      <c r="S35" s="92"/>
      <c r="T35" s="92"/>
      <c r="U35" s="92"/>
      <c r="V35" s="92"/>
      <c r="W35" s="2"/>
      <c r="X35" s="2"/>
      <c r="Y35" s="2"/>
      <c r="Z35" s="2"/>
    </row>
    <row r="36" spans="1:26" ht="66" customHeight="1" x14ac:dyDescent="0.3">
      <c r="A36" s="102">
        <v>10</v>
      </c>
      <c r="B36" s="103" t="str">
        <f>IF(C36="","",
IF('1. Punto de Partida'!$C$6="","",'1. Punto de Partida'!$C$6))</f>
        <v>Gestión Contractual</v>
      </c>
      <c r="C36" s="103" t="s">
        <v>177</v>
      </c>
      <c r="D36" s="103" t="s">
        <v>112</v>
      </c>
      <c r="E36" s="103" t="s">
        <v>178</v>
      </c>
      <c r="F36" s="103" t="s">
        <v>179</v>
      </c>
      <c r="G36" s="103" t="s">
        <v>180</v>
      </c>
      <c r="H36" s="103" t="s">
        <v>181</v>
      </c>
      <c r="I36" s="103" t="s">
        <v>117</v>
      </c>
      <c r="J36" s="103" t="s">
        <v>182</v>
      </c>
      <c r="K36" s="107" t="str">
        <f>IFERROR(MID(J36,1,SEARCH(":",J36,1)-1),"")</f>
        <v>Casi seguro</v>
      </c>
      <c r="L36" s="105">
        <f>IF(OR(K36="Rara vez",K36="Muy Baja"),0.2,
IF(OR(K36="Improbable",K36="Baja"),0.4,
IF(OR(K36="Posible",K36="Media"),0.6,
IF(OR(K36="Probable",K36="Alta"),0.8,
IF(OR(K36="Casi seguro",K36="Muy Alta"),1,"")))))</f>
        <v>1</v>
      </c>
      <c r="M36" s="105"/>
      <c r="N36" s="107"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Catastrófico</v>
      </c>
      <c r="O36" s="105">
        <f>IF(N36="Leve",0.2,
IF(N36="Menor",0.4,
IF(N36="Moderado",0.6,
IF(N36="Mayor",0.8,
IF(N36="Catastrófico",1,"")))))</f>
        <v>1</v>
      </c>
      <c r="P36" s="106"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Extremo</v>
      </c>
      <c r="Q36" s="104"/>
      <c r="R36" s="104"/>
      <c r="S36" s="104"/>
      <c r="T36" s="104"/>
      <c r="U36" s="103" t="str">
        <f>IF(S36="","","Cuatrimestral")</f>
        <v/>
      </c>
      <c r="V36" s="103"/>
      <c r="W36" s="2"/>
      <c r="X36" s="2"/>
      <c r="Y36" s="2"/>
      <c r="Z36" s="2"/>
    </row>
    <row r="37" spans="1:26" ht="66" customHeight="1" x14ac:dyDescent="0.3">
      <c r="A37" s="97"/>
      <c r="B37" s="97"/>
      <c r="C37" s="97"/>
      <c r="D37" s="97"/>
      <c r="E37" s="97"/>
      <c r="F37" s="97"/>
      <c r="G37" s="97"/>
      <c r="H37" s="97"/>
      <c r="I37" s="97"/>
      <c r="J37" s="97"/>
      <c r="K37" s="97"/>
      <c r="L37" s="97"/>
      <c r="M37" s="97"/>
      <c r="N37" s="97"/>
      <c r="O37" s="97"/>
      <c r="P37" s="97"/>
      <c r="Q37" s="97"/>
      <c r="R37" s="97"/>
      <c r="S37" s="97"/>
      <c r="T37" s="97"/>
      <c r="U37" s="97"/>
      <c r="V37" s="97"/>
      <c r="W37" s="2"/>
      <c r="X37" s="2"/>
      <c r="Y37" s="2"/>
      <c r="Z37" s="2"/>
    </row>
    <row r="38" spans="1:26" ht="66" customHeight="1" x14ac:dyDescent="0.3">
      <c r="A38" s="92"/>
      <c r="B38" s="92"/>
      <c r="C38" s="92"/>
      <c r="D38" s="92"/>
      <c r="E38" s="92"/>
      <c r="F38" s="92"/>
      <c r="G38" s="92"/>
      <c r="H38" s="92"/>
      <c r="I38" s="92"/>
      <c r="J38" s="92"/>
      <c r="K38" s="92"/>
      <c r="L38" s="92"/>
      <c r="M38" s="92"/>
      <c r="N38" s="92"/>
      <c r="O38" s="92"/>
      <c r="P38" s="92"/>
      <c r="Q38" s="92"/>
      <c r="R38" s="92"/>
      <c r="S38" s="92"/>
      <c r="T38" s="92"/>
      <c r="U38" s="92"/>
      <c r="V38" s="92"/>
      <c r="W38" s="2"/>
      <c r="X38" s="2"/>
      <c r="Y38" s="2"/>
      <c r="Z38" s="2"/>
    </row>
    <row r="39" spans="1:26" ht="16.5" customHeight="1" x14ac:dyDescent="0.3">
      <c r="A39" s="102">
        <v>11</v>
      </c>
      <c r="B39" s="103" t="str">
        <f>IF(C39="","",
IF('1. Punto de Partida'!$C$6="","",'1. Punto de Partida'!$C$6))</f>
        <v/>
      </c>
      <c r="C39" s="103"/>
      <c r="D39" s="103"/>
      <c r="E39" s="103"/>
      <c r="F39" s="103"/>
      <c r="G39" s="103"/>
      <c r="H39" s="103"/>
      <c r="I39" s="103"/>
      <c r="J39" s="103"/>
      <c r="K39" s="107" t="str">
        <f>IFERROR(MID(J39,1,SEARCH(":",J39,1)-1),"")</f>
        <v/>
      </c>
      <c r="L39" s="105" t="str">
        <f>IF(OR(K39="Rara vez",K39="Muy Baja"),0.2,
IF(OR(K39="Improbable",K39="Baja"),0.4,
IF(OR(K39="Posible",K39="Media"),0.6,
IF(OR(K39="Probable",K39="Alta"),0.8,
IF(OR(K39="Casi seguro",K39="Muy Alta"),1,"")))))</f>
        <v/>
      </c>
      <c r="M39" s="105"/>
      <c r="N39" s="107"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5" t="str">
        <f>IF(N39="Leve",0.2,
IF(N39="Menor",0.4,
IF(N39="Moderado",0.6,
IF(N39="Mayor",0.8,
IF(N39="Catastrófico",1,"")))))</f>
        <v/>
      </c>
      <c r="P39" s="106"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4"/>
      <c r="R39" s="104"/>
      <c r="S39" s="104"/>
      <c r="T39" s="104"/>
      <c r="U39" s="103" t="str">
        <f>IF(S39="","","Cuatrimestral")</f>
        <v/>
      </c>
      <c r="V39" s="103"/>
      <c r="W39" s="2"/>
      <c r="X39" s="2"/>
      <c r="Y39" s="2"/>
      <c r="Z39" s="2"/>
    </row>
    <row r="40" spans="1:26" ht="15" customHeight="1" x14ac:dyDescent="0.3">
      <c r="A40" s="97"/>
      <c r="B40" s="97"/>
      <c r="C40" s="97"/>
      <c r="D40" s="97"/>
      <c r="E40" s="97"/>
      <c r="F40" s="97"/>
      <c r="G40" s="97"/>
      <c r="H40" s="97"/>
      <c r="I40" s="97"/>
      <c r="J40" s="97"/>
      <c r="K40" s="97"/>
      <c r="L40" s="97"/>
      <c r="M40" s="97"/>
      <c r="N40" s="97"/>
      <c r="O40" s="97"/>
      <c r="P40" s="97"/>
      <c r="Q40" s="97"/>
      <c r="R40" s="97"/>
      <c r="S40" s="97"/>
      <c r="T40" s="97"/>
      <c r="U40" s="97"/>
      <c r="V40" s="97"/>
      <c r="W40" s="2"/>
      <c r="X40" s="2"/>
      <c r="Y40" s="2"/>
      <c r="Z40" s="2"/>
    </row>
    <row r="41" spans="1:26" ht="15" customHeight="1" x14ac:dyDescent="0.3">
      <c r="A41" s="92"/>
      <c r="B41" s="92"/>
      <c r="C41" s="92"/>
      <c r="D41" s="92"/>
      <c r="E41" s="92"/>
      <c r="F41" s="92"/>
      <c r="G41" s="92"/>
      <c r="H41" s="92"/>
      <c r="I41" s="92"/>
      <c r="J41" s="92"/>
      <c r="K41" s="92"/>
      <c r="L41" s="92"/>
      <c r="M41" s="92"/>
      <c r="N41" s="92"/>
      <c r="O41" s="92"/>
      <c r="P41" s="92"/>
      <c r="Q41" s="92"/>
      <c r="R41" s="92"/>
      <c r="S41" s="92"/>
      <c r="T41" s="92"/>
      <c r="U41" s="92"/>
      <c r="V41" s="92"/>
      <c r="W41" s="2"/>
      <c r="X41" s="2"/>
      <c r="Y41" s="2"/>
      <c r="Z41" s="2"/>
    </row>
    <row r="42" spans="1:26" ht="16.5" customHeight="1" x14ac:dyDescent="0.3">
      <c r="A42" s="102">
        <v>12</v>
      </c>
      <c r="B42" s="103"/>
      <c r="C42" s="103"/>
      <c r="D42" s="103"/>
      <c r="E42" s="103"/>
      <c r="F42" s="103"/>
      <c r="G42" s="103"/>
      <c r="H42" s="103"/>
      <c r="I42" s="103"/>
      <c r="J42" s="103"/>
      <c r="K42" s="107" t="str">
        <f>IFERROR(MID(J42,1,SEARCH(":",J42,1)-1),"")</f>
        <v/>
      </c>
      <c r="L42" s="105" t="str">
        <f>IF(OR(K42="Rara vez",K42="Muy Baja"),0.2,
IF(OR(K42="Improbable",K42="Baja"),0.4,
IF(OR(K42="Posible",K42="Media"),0.6,
IF(OR(K42="Probable",K42="Alta"),0.8,
IF(OR(K42="Casi seguro",K42="Muy Alta"),1,"")))))</f>
        <v/>
      </c>
      <c r="M42" s="108"/>
      <c r="N42" s="107"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5" t="str">
        <f>IF(N42="Leve",0.2,
IF(N42="Menor",0.4,
IF(N42="Moderado",0.6,
IF(N42="Mayor",0.8,
IF(N42="Catastrófico",1,"")))))</f>
        <v/>
      </c>
      <c r="P42" s="106"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4"/>
      <c r="R42" s="104"/>
      <c r="S42" s="104"/>
      <c r="T42" s="104"/>
      <c r="U42" s="103" t="str">
        <f>IF(S42="","","Cuatrimestral")</f>
        <v/>
      </c>
      <c r="V42" s="103"/>
      <c r="W42" s="2"/>
      <c r="X42" s="2"/>
      <c r="Y42" s="2"/>
      <c r="Z42" s="2"/>
    </row>
    <row r="43" spans="1:26" ht="15" customHeight="1" x14ac:dyDescent="0.3">
      <c r="A43" s="97"/>
      <c r="B43" s="97"/>
      <c r="C43" s="97"/>
      <c r="D43" s="97"/>
      <c r="E43" s="97"/>
      <c r="F43" s="97"/>
      <c r="G43" s="97"/>
      <c r="H43" s="97"/>
      <c r="I43" s="97"/>
      <c r="J43" s="97"/>
      <c r="K43" s="97"/>
      <c r="L43" s="97"/>
      <c r="M43" s="97"/>
      <c r="N43" s="97"/>
      <c r="O43" s="97"/>
      <c r="P43" s="97"/>
      <c r="Q43" s="97"/>
      <c r="R43" s="97"/>
      <c r="S43" s="97"/>
      <c r="T43" s="97"/>
      <c r="U43" s="97"/>
      <c r="V43" s="97"/>
      <c r="W43" s="2"/>
      <c r="X43" s="2"/>
      <c r="Y43" s="2"/>
      <c r="Z43" s="2"/>
    </row>
    <row r="44" spans="1:26" ht="15" customHeight="1" x14ac:dyDescent="0.3">
      <c r="A44" s="92"/>
      <c r="B44" s="92"/>
      <c r="C44" s="92"/>
      <c r="D44" s="92"/>
      <c r="E44" s="92"/>
      <c r="F44" s="92"/>
      <c r="G44" s="92"/>
      <c r="H44" s="92"/>
      <c r="I44" s="92"/>
      <c r="J44" s="92"/>
      <c r="K44" s="92"/>
      <c r="L44" s="92"/>
      <c r="M44" s="92"/>
      <c r="N44" s="92"/>
      <c r="O44" s="92"/>
      <c r="P44" s="92"/>
      <c r="Q44" s="92"/>
      <c r="R44" s="92"/>
      <c r="S44" s="92"/>
      <c r="T44" s="92"/>
      <c r="U44" s="92"/>
      <c r="V44" s="92"/>
      <c r="W44" s="2"/>
      <c r="X44" s="2"/>
      <c r="Y44" s="2"/>
      <c r="Z44" s="2"/>
    </row>
    <row r="45" spans="1:26" ht="16.5" customHeight="1" x14ac:dyDescent="0.3">
      <c r="A45" s="102">
        <v>13</v>
      </c>
      <c r="B45" s="103"/>
      <c r="C45" s="103"/>
      <c r="D45" s="103"/>
      <c r="E45" s="103"/>
      <c r="F45" s="103"/>
      <c r="G45" s="103"/>
      <c r="H45" s="103"/>
      <c r="I45" s="103"/>
      <c r="J45" s="103"/>
      <c r="K45" s="107" t="str">
        <f>IFERROR(MID(J45,1,SEARCH(":",J45,1)-1),"")</f>
        <v/>
      </c>
      <c r="L45" s="105" t="str">
        <f>IF(OR(K45="Rara vez",K45="Muy Baja"),0.2,
IF(OR(K45="Improbable",K45="Baja"),0.4,
IF(OR(K45="Posible",K45="Media"),0.6,
IF(OR(K45="Probable",K45="Alta"),0.8,
IF(OR(K45="Casi seguro",K45="Muy Alta"),1,"")))))</f>
        <v/>
      </c>
      <c r="M45" s="108"/>
      <c r="N45" s="107"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5" t="str">
        <f>IF(N45="Leve",0.2,
IF(N45="Menor",0.4,
IF(N45="Moderado",0.6,
IF(N45="Mayor",0.8,
IF(N45="Catastrófico",1,"")))))</f>
        <v/>
      </c>
      <c r="P45" s="106"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4"/>
      <c r="R45" s="104"/>
      <c r="S45" s="104"/>
      <c r="T45" s="104"/>
      <c r="U45" s="103" t="str">
        <f>IF(S45="","","Cuatrimestral")</f>
        <v/>
      </c>
      <c r="V45" s="103"/>
      <c r="W45" s="2"/>
      <c r="X45" s="2"/>
      <c r="Y45" s="2"/>
      <c r="Z45" s="2"/>
    </row>
    <row r="46" spans="1:26" ht="15" customHeight="1" x14ac:dyDescent="0.3">
      <c r="A46" s="97"/>
      <c r="B46" s="97"/>
      <c r="C46" s="97"/>
      <c r="D46" s="97"/>
      <c r="E46" s="97"/>
      <c r="F46" s="97"/>
      <c r="G46" s="97"/>
      <c r="H46" s="97"/>
      <c r="I46" s="97"/>
      <c r="J46" s="97"/>
      <c r="K46" s="97"/>
      <c r="L46" s="97"/>
      <c r="M46" s="97"/>
      <c r="N46" s="97"/>
      <c r="O46" s="97"/>
      <c r="P46" s="97"/>
      <c r="Q46" s="97"/>
      <c r="R46" s="97"/>
      <c r="S46" s="97"/>
      <c r="T46" s="97"/>
      <c r="U46" s="97"/>
      <c r="V46" s="97"/>
      <c r="W46" s="2"/>
      <c r="X46" s="2"/>
      <c r="Y46" s="2"/>
      <c r="Z46" s="2"/>
    </row>
    <row r="47" spans="1:26" ht="15" customHeight="1" x14ac:dyDescent="0.3">
      <c r="A47" s="92"/>
      <c r="B47" s="92"/>
      <c r="C47" s="92"/>
      <c r="D47" s="92"/>
      <c r="E47" s="92"/>
      <c r="F47" s="92"/>
      <c r="G47" s="92"/>
      <c r="H47" s="92"/>
      <c r="I47" s="92"/>
      <c r="J47" s="92"/>
      <c r="K47" s="92"/>
      <c r="L47" s="92"/>
      <c r="M47" s="92"/>
      <c r="N47" s="92"/>
      <c r="O47" s="92"/>
      <c r="P47" s="92"/>
      <c r="Q47" s="92"/>
      <c r="R47" s="92"/>
      <c r="S47" s="92"/>
      <c r="T47" s="92"/>
      <c r="U47" s="92"/>
      <c r="V47" s="92"/>
      <c r="W47" s="2"/>
      <c r="X47" s="2"/>
      <c r="Y47" s="2"/>
      <c r="Z47" s="2"/>
    </row>
    <row r="48" spans="1:26" ht="16.5" customHeight="1" x14ac:dyDescent="0.3">
      <c r="A48" s="102">
        <v>14</v>
      </c>
      <c r="B48" s="103"/>
      <c r="C48" s="103"/>
      <c r="D48" s="103"/>
      <c r="E48" s="103"/>
      <c r="F48" s="103"/>
      <c r="G48" s="103"/>
      <c r="H48" s="103"/>
      <c r="I48" s="103"/>
      <c r="J48" s="103"/>
      <c r="K48" s="107" t="str">
        <f>IFERROR(MID(J48,1,SEARCH(":",J48,1)-1),"")</f>
        <v/>
      </c>
      <c r="L48" s="105" t="str">
        <f>IF(OR(K48="Rara vez",K48="Muy Baja"),0.2,
IF(OR(K48="Improbable",K48="Baja"),0.4,
IF(OR(K48="Posible",K48="Media"),0.6,
IF(OR(K48="Probable",K48="Alta"),0.8,
IF(OR(K48="Casi seguro",K48="Muy Alta"),1,"")))))</f>
        <v/>
      </c>
      <c r="M48" s="108"/>
      <c r="N48" s="107"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5" t="str">
        <f>IF(N48="Leve",0.2,
IF(N48="Menor",0.4,
IF(N48="Moderado",0.6,
IF(N48="Mayor",0.8,
IF(N48="Catastrófico",1,"")))))</f>
        <v/>
      </c>
      <c r="P48" s="106"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4"/>
      <c r="R48" s="104"/>
      <c r="S48" s="104"/>
      <c r="T48" s="104"/>
      <c r="U48" s="103" t="str">
        <f>IF(S48="","","Cuatrimestral")</f>
        <v/>
      </c>
      <c r="V48" s="103"/>
      <c r="W48" s="2"/>
      <c r="X48" s="2"/>
      <c r="Y48" s="2"/>
      <c r="Z48" s="2"/>
    </row>
    <row r="49" spans="1:26" ht="15" customHeight="1" x14ac:dyDescent="0.3">
      <c r="A49" s="97"/>
      <c r="B49" s="97"/>
      <c r="C49" s="97"/>
      <c r="D49" s="97"/>
      <c r="E49" s="97"/>
      <c r="F49" s="97"/>
      <c r="G49" s="97"/>
      <c r="H49" s="97"/>
      <c r="I49" s="97"/>
      <c r="J49" s="97"/>
      <c r="K49" s="97"/>
      <c r="L49" s="97"/>
      <c r="M49" s="97"/>
      <c r="N49" s="97"/>
      <c r="O49" s="97"/>
      <c r="P49" s="97"/>
      <c r="Q49" s="97"/>
      <c r="R49" s="97"/>
      <c r="S49" s="97"/>
      <c r="T49" s="97"/>
      <c r="U49" s="97"/>
      <c r="V49" s="97"/>
      <c r="W49" s="2"/>
      <c r="X49" s="2"/>
      <c r="Y49" s="2"/>
      <c r="Z49" s="2"/>
    </row>
    <row r="50" spans="1:26" ht="15" customHeight="1" x14ac:dyDescent="0.3">
      <c r="A50" s="92"/>
      <c r="B50" s="92"/>
      <c r="C50" s="92"/>
      <c r="D50" s="92"/>
      <c r="E50" s="92"/>
      <c r="F50" s="92"/>
      <c r="G50" s="92"/>
      <c r="H50" s="92"/>
      <c r="I50" s="92"/>
      <c r="J50" s="92"/>
      <c r="K50" s="92"/>
      <c r="L50" s="92"/>
      <c r="M50" s="92"/>
      <c r="N50" s="92"/>
      <c r="O50" s="92"/>
      <c r="P50" s="92"/>
      <c r="Q50" s="92"/>
      <c r="R50" s="92"/>
      <c r="S50" s="92"/>
      <c r="T50" s="92"/>
      <c r="U50" s="92"/>
      <c r="V50" s="92"/>
      <c r="W50" s="2"/>
      <c r="X50" s="2"/>
      <c r="Y50" s="2"/>
      <c r="Z50" s="2"/>
    </row>
    <row r="51" spans="1:26" ht="16.5" customHeight="1" x14ac:dyDescent="0.3">
      <c r="A51" s="102">
        <v>15</v>
      </c>
      <c r="B51" s="103"/>
      <c r="C51" s="103"/>
      <c r="D51" s="103"/>
      <c r="E51" s="103"/>
      <c r="F51" s="103"/>
      <c r="G51" s="103"/>
      <c r="H51" s="103"/>
      <c r="I51" s="103"/>
      <c r="J51" s="103"/>
      <c r="K51" s="107" t="str">
        <f>IFERROR(MID(J51,1,SEARCH(":",J51,1)-1),"")</f>
        <v/>
      </c>
      <c r="L51" s="105" t="str">
        <f>IF(OR(K51="Rara vez",K51="Muy Baja"),0.2,
IF(OR(K51="Improbable",K51="Baja"),0.4,
IF(OR(K51="Posible",K51="Media"),0.6,
IF(OR(K51="Probable",K51="Alta"),0.8,
IF(OR(K51="Casi seguro",K51="Muy Alta"),1,"")))))</f>
        <v/>
      </c>
      <c r="M51" s="108"/>
      <c r="N51" s="107"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5" t="str">
        <f>IF(N51="Leve",0.2,
IF(N51="Menor",0.4,
IF(N51="Moderado",0.6,
IF(N51="Mayor",0.8,
IF(N51="Catastrófico",1,"")))))</f>
        <v/>
      </c>
      <c r="P51" s="106"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4"/>
      <c r="R51" s="104"/>
      <c r="S51" s="104"/>
      <c r="T51" s="104"/>
      <c r="U51" s="103" t="str">
        <f>IF(S51="","","Cuatrimestral")</f>
        <v/>
      </c>
      <c r="V51" s="103"/>
      <c r="W51" s="2"/>
      <c r="X51" s="2"/>
      <c r="Y51" s="2"/>
      <c r="Z51" s="2"/>
    </row>
    <row r="52" spans="1:26" ht="15" customHeight="1" x14ac:dyDescent="0.3">
      <c r="A52" s="97"/>
      <c r="B52" s="97"/>
      <c r="C52" s="97"/>
      <c r="D52" s="97"/>
      <c r="E52" s="97"/>
      <c r="F52" s="97"/>
      <c r="G52" s="97"/>
      <c r="H52" s="97"/>
      <c r="I52" s="97"/>
      <c r="J52" s="97"/>
      <c r="K52" s="97"/>
      <c r="L52" s="97"/>
      <c r="M52" s="97"/>
      <c r="N52" s="97"/>
      <c r="O52" s="97"/>
      <c r="P52" s="97"/>
      <c r="Q52" s="97"/>
      <c r="R52" s="97"/>
      <c r="S52" s="97"/>
      <c r="T52" s="97"/>
      <c r="U52" s="97"/>
      <c r="V52" s="97"/>
      <c r="W52" s="2"/>
      <c r="X52" s="2"/>
      <c r="Y52" s="2"/>
      <c r="Z52" s="2"/>
    </row>
    <row r="53" spans="1:26" ht="15" customHeight="1" x14ac:dyDescent="0.3">
      <c r="A53" s="92"/>
      <c r="B53" s="92"/>
      <c r="C53" s="92"/>
      <c r="D53" s="92"/>
      <c r="E53" s="92"/>
      <c r="F53" s="92"/>
      <c r="G53" s="92"/>
      <c r="H53" s="92"/>
      <c r="I53" s="92"/>
      <c r="J53" s="92"/>
      <c r="K53" s="92"/>
      <c r="L53" s="92"/>
      <c r="M53" s="92"/>
      <c r="N53" s="92"/>
      <c r="O53" s="92"/>
      <c r="P53" s="92"/>
      <c r="Q53" s="92"/>
      <c r="R53" s="92"/>
      <c r="S53" s="92"/>
      <c r="T53" s="92"/>
      <c r="U53" s="92"/>
      <c r="V53" s="92"/>
      <c r="W53" s="2"/>
      <c r="X53" s="2"/>
      <c r="Y53" s="2"/>
      <c r="Z53" s="2"/>
    </row>
    <row r="54" spans="1:26" ht="16.5" customHeight="1" x14ac:dyDescent="0.3">
      <c r="A54" s="102">
        <v>16</v>
      </c>
      <c r="B54" s="103"/>
      <c r="C54" s="103"/>
      <c r="D54" s="103"/>
      <c r="E54" s="103"/>
      <c r="F54" s="103"/>
      <c r="G54" s="103"/>
      <c r="H54" s="103"/>
      <c r="I54" s="103"/>
      <c r="J54" s="103"/>
      <c r="K54" s="107" t="str">
        <f>IFERROR(MID(J54,1,SEARCH(":",J54,1)-1),"")</f>
        <v/>
      </c>
      <c r="L54" s="105" t="str">
        <f>IF(OR(K54="Rara vez",K54="Muy Baja"),0.2,
IF(OR(K54="Improbable",K54="Baja"),0.4,
IF(OR(K54="Posible",K54="Media"),0.6,
IF(OR(K54="Probable",K54="Alta"),0.8,
IF(OR(K54="Casi seguro",K54="Muy Alta"),1,"")))))</f>
        <v/>
      </c>
      <c r="M54" s="108"/>
      <c r="N54" s="107"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5" t="str">
        <f>IF(N54="Leve",0.2,
IF(N54="Menor",0.4,
IF(N54="Moderado",0.6,
IF(N54="Mayor",0.8,
IF(N54="Catastrófico",1,"")))))</f>
        <v/>
      </c>
      <c r="P54" s="106"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4"/>
      <c r="R54" s="104"/>
      <c r="S54" s="104"/>
      <c r="T54" s="104"/>
      <c r="U54" s="103" t="str">
        <f>IF(S54="","","Cuatrimestral")</f>
        <v/>
      </c>
      <c r="V54" s="103"/>
      <c r="W54" s="2"/>
      <c r="X54" s="2"/>
      <c r="Y54" s="2"/>
      <c r="Z54" s="2"/>
    </row>
    <row r="55" spans="1:26" ht="15" customHeight="1" x14ac:dyDescent="0.3">
      <c r="A55" s="97"/>
      <c r="B55" s="97"/>
      <c r="C55" s="97"/>
      <c r="D55" s="97"/>
      <c r="E55" s="97"/>
      <c r="F55" s="97"/>
      <c r="G55" s="97"/>
      <c r="H55" s="97"/>
      <c r="I55" s="97"/>
      <c r="J55" s="97"/>
      <c r="K55" s="97"/>
      <c r="L55" s="97"/>
      <c r="M55" s="97"/>
      <c r="N55" s="97"/>
      <c r="O55" s="97"/>
      <c r="P55" s="97"/>
      <c r="Q55" s="97"/>
      <c r="R55" s="97"/>
      <c r="S55" s="97"/>
      <c r="T55" s="97"/>
      <c r="U55" s="97"/>
      <c r="V55" s="97"/>
      <c r="W55" s="2"/>
      <c r="X55" s="2"/>
      <c r="Y55" s="2"/>
      <c r="Z55" s="2"/>
    </row>
    <row r="56" spans="1:26" ht="15" customHeight="1" x14ac:dyDescent="0.3">
      <c r="A56" s="92"/>
      <c r="B56" s="92"/>
      <c r="C56" s="92"/>
      <c r="D56" s="92"/>
      <c r="E56" s="92"/>
      <c r="F56" s="92"/>
      <c r="G56" s="92"/>
      <c r="H56" s="92"/>
      <c r="I56" s="92"/>
      <c r="J56" s="92"/>
      <c r="K56" s="92"/>
      <c r="L56" s="92"/>
      <c r="M56" s="92"/>
      <c r="N56" s="92"/>
      <c r="O56" s="92"/>
      <c r="P56" s="92"/>
      <c r="Q56" s="92"/>
      <c r="R56" s="92"/>
      <c r="S56" s="92"/>
      <c r="T56" s="92"/>
      <c r="U56" s="92"/>
      <c r="V56" s="92"/>
      <c r="W56" s="2"/>
      <c r="X56" s="2"/>
      <c r="Y56" s="2"/>
      <c r="Z56" s="2"/>
    </row>
    <row r="57" spans="1:26" ht="16.5" customHeight="1" x14ac:dyDescent="0.3">
      <c r="A57" s="102">
        <v>17</v>
      </c>
      <c r="B57" s="103"/>
      <c r="C57" s="103"/>
      <c r="D57" s="103"/>
      <c r="E57" s="103"/>
      <c r="F57" s="103"/>
      <c r="G57" s="103"/>
      <c r="H57" s="103"/>
      <c r="I57" s="103"/>
      <c r="J57" s="103"/>
      <c r="K57" s="107" t="str">
        <f>IFERROR(MID(J57,1,SEARCH(":",J57,1)-1),"")</f>
        <v/>
      </c>
      <c r="L57" s="105" t="str">
        <f>IF(OR(K57="Rara vez",K57="Muy Baja"),0.2,
IF(OR(K57="Improbable",K57="Baja"),0.4,
IF(OR(K57="Posible",K57="Media"),0.6,
IF(OR(K57="Probable",K57="Alta"),0.8,
IF(OR(K57="Casi seguro",K57="Muy Alta"),1,"")))))</f>
        <v/>
      </c>
      <c r="M57" s="108"/>
      <c r="N57" s="107"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5" t="str">
        <f>IF(N57="Leve",0.2,
IF(N57="Menor",0.4,
IF(N57="Moderado",0.6,
IF(N57="Mayor",0.8,
IF(N57="Catastrófico",1,"")))))</f>
        <v/>
      </c>
      <c r="P57" s="106"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4"/>
      <c r="R57" s="104"/>
      <c r="S57" s="104"/>
      <c r="T57" s="104"/>
      <c r="U57" s="103" t="str">
        <f>IF(S57="","","Cuatrimestral")</f>
        <v/>
      </c>
      <c r="V57" s="103"/>
      <c r="W57" s="2"/>
      <c r="X57" s="2"/>
      <c r="Y57" s="2"/>
      <c r="Z57" s="2"/>
    </row>
    <row r="58" spans="1:26" ht="15" customHeight="1" x14ac:dyDescent="0.3">
      <c r="A58" s="97"/>
      <c r="B58" s="97"/>
      <c r="C58" s="97"/>
      <c r="D58" s="97"/>
      <c r="E58" s="97"/>
      <c r="F58" s="97"/>
      <c r="G58" s="97"/>
      <c r="H58" s="97"/>
      <c r="I58" s="97"/>
      <c r="J58" s="97"/>
      <c r="K58" s="97"/>
      <c r="L58" s="97"/>
      <c r="M58" s="97"/>
      <c r="N58" s="97"/>
      <c r="O58" s="97"/>
      <c r="P58" s="97"/>
      <c r="Q58" s="97"/>
      <c r="R58" s="97"/>
      <c r="S58" s="97"/>
      <c r="T58" s="97"/>
      <c r="U58" s="97"/>
      <c r="V58" s="97"/>
      <c r="W58" s="2"/>
      <c r="X58" s="2"/>
      <c r="Y58" s="2"/>
      <c r="Z58" s="2"/>
    </row>
    <row r="59" spans="1:26" ht="15" customHeight="1" x14ac:dyDescent="0.3">
      <c r="A59" s="92"/>
      <c r="B59" s="92"/>
      <c r="C59" s="92"/>
      <c r="D59" s="92"/>
      <c r="E59" s="92"/>
      <c r="F59" s="92"/>
      <c r="G59" s="92"/>
      <c r="H59" s="92"/>
      <c r="I59" s="92"/>
      <c r="J59" s="92"/>
      <c r="K59" s="92"/>
      <c r="L59" s="92"/>
      <c r="M59" s="92"/>
      <c r="N59" s="92"/>
      <c r="O59" s="92"/>
      <c r="P59" s="92"/>
      <c r="Q59" s="92"/>
      <c r="R59" s="92"/>
      <c r="S59" s="92"/>
      <c r="T59" s="92"/>
      <c r="U59" s="92"/>
      <c r="V59" s="92"/>
      <c r="W59" s="2"/>
      <c r="X59" s="2"/>
      <c r="Y59" s="2"/>
      <c r="Z59" s="2"/>
    </row>
    <row r="60" spans="1:26" ht="16.5" customHeight="1" x14ac:dyDescent="0.3">
      <c r="A60" s="102">
        <v>18</v>
      </c>
      <c r="B60" s="103"/>
      <c r="C60" s="103"/>
      <c r="D60" s="103"/>
      <c r="E60" s="103"/>
      <c r="F60" s="103"/>
      <c r="G60" s="103"/>
      <c r="H60" s="103"/>
      <c r="I60" s="103"/>
      <c r="J60" s="103"/>
      <c r="K60" s="107" t="str">
        <f>IFERROR(MID(J60,1,SEARCH(":",J60,1)-1),"")</f>
        <v/>
      </c>
      <c r="L60" s="105" t="str">
        <f>IF(OR(K60="Rara vez",K60="Muy Baja"),0.2,
IF(OR(K60="Improbable",K60="Baja"),0.4,
IF(OR(K60="Posible",K60="Media"),0.6,
IF(OR(K60="Probable",K60="Alta"),0.8,
IF(OR(K60="Casi seguro",K60="Muy Alta"),1,"")))))</f>
        <v/>
      </c>
      <c r="M60" s="108"/>
      <c r="N60" s="107"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5" t="str">
        <f>IF(N60="Leve",0.2,
IF(N60="Menor",0.4,
IF(N60="Moderado",0.6,
IF(N60="Mayor",0.8,
IF(N60="Catastrófico",1,"")))))</f>
        <v/>
      </c>
      <c r="P60" s="106"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4"/>
      <c r="R60" s="104"/>
      <c r="S60" s="104"/>
      <c r="T60" s="104"/>
      <c r="U60" s="103" t="str">
        <f>IF(S60="","","Cuatrimestral")</f>
        <v/>
      </c>
      <c r="V60" s="103"/>
      <c r="W60" s="2"/>
      <c r="X60" s="2"/>
      <c r="Y60" s="2"/>
      <c r="Z60" s="2"/>
    </row>
    <row r="61" spans="1:26" ht="15" customHeight="1" x14ac:dyDescent="0.3">
      <c r="A61" s="97"/>
      <c r="B61" s="97"/>
      <c r="C61" s="97"/>
      <c r="D61" s="97"/>
      <c r="E61" s="97"/>
      <c r="F61" s="97"/>
      <c r="G61" s="97"/>
      <c r="H61" s="97"/>
      <c r="I61" s="97"/>
      <c r="J61" s="97"/>
      <c r="K61" s="97"/>
      <c r="L61" s="97"/>
      <c r="M61" s="97"/>
      <c r="N61" s="97"/>
      <c r="O61" s="97"/>
      <c r="P61" s="97"/>
      <c r="Q61" s="97"/>
      <c r="R61" s="97"/>
      <c r="S61" s="97"/>
      <c r="T61" s="97"/>
      <c r="U61" s="97"/>
      <c r="V61" s="97"/>
      <c r="W61" s="2"/>
      <c r="X61" s="2"/>
      <c r="Y61" s="2"/>
      <c r="Z61" s="2"/>
    </row>
    <row r="62" spans="1:26" ht="15" customHeight="1" x14ac:dyDescent="0.3">
      <c r="A62" s="92"/>
      <c r="B62" s="92"/>
      <c r="C62" s="92"/>
      <c r="D62" s="92"/>
      <c r="E62" s="92"/>
      <c r="F62" s="92"/>
      <c r="G62" s="92"/>
      <c r="H62" s="92"/>
      <c r="I62" s="92"/>
      <c r="J62" s="92"/>
      <c r="K62" s="92"/>
      <c r="L62" s="92"/>
      <c r="M62" s="92"/>
      <c r="N62" s="92"/>
      <c r="O62" s="92"/>
      <c r="P62" s="92"/>
      <c r="Q62" s="92"/>
      <c r="R62" s="92"/>
      <c r="S62" s="92"/>
      <c r="T62" s="92"/>
      <c r="U62" s="92"/>
      <c r="V62" s="92"/>
      <c r="W62" s="2"/>
      <c r="X62" s="2"/>
      <c r="Y62" s="2"/>
      <c r="Z62" s="2"/>
    </row>
    <row r="63" spans="1:26" ht="16.5" customHeight="1" x14ac:dyDescent="0.3">
      <c r="A63" s="102">
        <v>19</v>
      </c>
      <c r="B63" s="103"/>
      <c r="C63" s="103"/>
      <c r="D63" s="103"/>
      <c r="E63" s="103"/>
      <c r="F63" s="103"/>
      <c r="G63" s="103"/>
      <c r="H63" s="103"/>
      <c r="I63" s="103"/>
      <c r="J63" s="103"/>
      <c r="K63" s="107" t="str">
        <f>IFERROR(MID(J63,1,SEARCH(":",J63,1)-1),"")</f>
        <v/>
      </c>
      <c r="L63" s="105" t="str">
        <f>IF(OR(K63="Rara vez",K63="Muy Baja"),0.2,
IF(OR(K63="Improbable",K63="Baja"),0.4,
IF(OR(K63="Posible",K63="Media"),0.6,
IF(OR(K63="Probable",K63="Alta"),0.8,
IF(OR(K63="Casi seguro",K63="Muy Alta"),1,"")))))</f>
        <v/>
      </c>
      <c r="M63" s="108"/>
      <c r="N63" s="107"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5" t="str">
        <f>IF(N63="Leve",0.2,
IF(N63="Menor",0.4,
IF(N63="Moderado",0.6,
IF(N63="Mayor",0.8,
IF(N63="Catastrófico",1,"")))))</f>
        <v/>
      </c>
      <c r="P63" s="106"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4"/>
      <c r="R63" s="104"/>
      <c r="S63" s="104"/>
      <c r="T63" s="104"/>
      <c r="U63" s="103" t="str">
        <f>IF(S63="","","Cuatrimestral")</f>
        <v/>
      </c>
      <c r="V63" s="103"/>
      <c r="W63" s="2"/>
      <c r="X63" s="2"/>
      <c r="Y63" s="2"/>
      <c r="Z63" s="2"/>
    </row>
    <row r="64" spans="1:26" ht="15" customHeight="1" x14ac:dyDescent="0.3">
      <c r="A64" s="97"/>
      <c r="B64" s="97"/>
      <c r="C64" s="97"/>
      <c r="D64" s="97"/>
      <c r="E64" s="97"/>
      <c r="F64" s="97"/>
      <c r="G64" s="97"/>
      <c r="H64" s="97"/>
      <c r="I64" s="97"/>
      <c r="J64" s="97"/>
      <c r="K64" s="97"/>
      <c r="L64" s="97"/>
      <c r="M64" s="97"/>
      <c r="N64" s="97"/>
      <c r="O64" s="97"/>
      <c r="P64" s="97"/>
      <c r="Q64" s="97"/>
      <c r="R64" s="97"/>
      <c r="S64" s="97"/>
      <c r="T64" s="97"/>
      <c r="U64" s="97"/>
      <c r="V64" s="97"/>
      <c r="W64" s="2"/>
      <c r="X64" s="2"/>
      <c r="Y64" s="2"/>
      <c r="Z64" s="2"/>
    </row>
    <row r="65" spans="1:26" ht="15" customHeight="1" x14ac:dyDescent="0.3">
      <c r="A65" s="92"/>
      <c r="B65" s="92"/>
      <c r="C65" s="92"/>
      <c r="D65" s="92"/>
      <c r="E65" s="92"/>
      <c r="F65" s="92"/>
      <c r="G65" s="92"/>
      <c r="H65" s="92"/>
      <c r="I65" s="92"/>
      <c r="J65" s="92"/>
      <c r="K65" s="92"/>
      <c r="L65" s="92"/>
      <c r="M65" s="92"/>
      <c r="N65" s="92"/>
      <c r="O65" s="92"/>
      <c r="P65" s="92"/>
      <c r="Q65" s="92"/>
      <c r="R65" s="92"/>
      <c r="S65" s="92"/>
      <c r="T65" s="92"/>
      <c r="U65" s="92"/>
      <c r="V65" s="92"/>
      <c r="W65" s="2"/>
      <c r="X65" s="2"/>
      <c r="Y65" s="2"/>
      <c r="Z65" s="2"/>
    </row>
    <row r="66" spans="1:26" ht="16.5" customHeight="1" x14ac:dyDescent="0.3">
      <c r="A66" s="102">
        <v>20</v>
      </c>
      <c r="B66" s="103"/>
      <c r="C66" s="103"/>
      <c r="D66" s="103"/>
      <c r="E66" s="103"/>
      <c r="F66" s="103"/>
      <c r="G66" s="103"/>
      <c r="H66" s="103"/>
      <c r="I66" s="103"/>
      <c r="J66" s="103"/>
      <c r="K66" s="107" t="str">
        <f>IFERROR(MID(J66,1,SEARCH(":",J66,1)-1),"")</f>
        <v/>
      </c>
      <c r="L66" s="105" t="str">
        <f>IF(OR(K66="Rara vez",K66="Muy Baja"),0.2,
IF(OR(K66="Improbable",K66="Baja"),0.4,
IF(OR(K66="Posible",K66="Media"),0.6,
IF(OR(K66="Probable",K66="Alta"),0.8,
IF(OR(K66="Casi seguro",K66="Muy Alta"),1,"")))))</f>
        <v/>
      </c>
      <c r="M66" s="108"/>
      <c r="N66" s="107"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5" t="str">
        <f>IF(N66="Leve",0.2,
IF(N66="Menor",0.4,
IF(N66="Moderado",0.6,
IF(N66="Mayor",0.8,
IF(N66="Catastrófico",1,"")))))</f>
        <v/>
      </c>
      <c r="P66" s="106"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4"/>
      <c r="R66" s="104"/>
      <c r="S66" s="104"/>
      <c r="T66" s="104"/>
      <c r="U66" s="103" t="str">
        <f>IF(S66="","","Cuatrimestral")</f>
        <v/>
      </c>
      <c r="V66" s="103"/>
      <c r="W66" s="2"/>
      <c r="X66" s="2"/>
      <c r="Y66" s="2"/>
      <c r="Z66" s="2"/>
    </row>
    <row r="67" spans="1:26" ht="15" customHeight="1" x14ac:dyDescent="0.3">
      <c r="A67" s="97"/>
      <c r="B67" s="97"/>
      <c r="C67" s="97"/>
      <c r="D67" s="97"/>
      <c r="E67" s="97"/>
      <c r="F67" s="97"/>
      <c r="G67" s="97"/>
      <c r="H67" s="97"/>
      <c r="I67" s="97"/>
      <c r="J67" s="97"/>
      <c r="K67" s="97"/>
      <c r="L67" s="97"/>
      <c r="M67" s="97"/>
      <c r="N67" s="97"/>
      <c r="O67" s="97"/>
      <c r="P67" s="97"/>
      <c r="Q67" s="97"/>
      <c r="R67" s="97"/>
      <c r="S67" s="97"/>
      <c r="T67" s="97"/>
      <c r="U67" s="97"/>
      <c r="V67" s="97"/>
      <c r="W67" s="2"/>
      <c r="X67" s="2"/>
      <c r="Y67" s="2"/>
      <c r="Z67" s="2"/>
    </row>
    <row r="68" spans="1:26" ht="15" customHeight="1" x14ac:dyDescent="0.3">
      <c r="A68" s="92"/>
      <c r="B68" s="92"/>
      <c r="C68" s="92"/>
      <c r="D68" s="92"/>
      <c r="E68" s="92"/>
      <c r="F68" s="92"/>
      <c r="G68" s="92"/>
      <c r="H68" s="92"/>
      <c r="I68" s="92"/>
      <c r="J68" s="92"/>
      <c r="K68" s="92"/>
      <c r="L68" s="92"/>
      <c r="M68" s="92"/>
      <c r="N68" s="92"/>
      <c r="O68" s="92"/>
      <c r="P68" s="92"/>
      <c r="Q68" s="92"/>
      <c r="R68" s="92"/>
      <c r="S68" s="92"/>
      <c r="T68" s="92"/>
      <c r="U68" s="92"/>
      <c r="V68" s="92"/>
      <c r="W68" s="2"/>
      <c r="X68" s="2"/>
      <c r="Y68" s="2"/>
      <c r="Z68" s="2"/>
    </row>
    <row r="69" spans="1:26"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640Rl+rZHjI0oXaPXx3Z/+kQCA+kpfhLWzvNlsCG9AHGHLEVpTTOMwwOYTM8PxZVYBYlzWnbj2ylrjRQhe3Ksw==" saltValue="CYqhfXBqOKVs1zeRxDeKOA=="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03" priority="1" operator="equal">
      <formula>"Muy Alta"</formula>
    </cfRule>
  </conditionalFormatting>
  <conditionalFormatting sqref="K9">
    <cfRule type="cellIs" dxfId="302" priority="2" operator="equal">
      <formula>"Alta"</formula>
    </cfRule>
  </conditionalFormatting>
  <conditionalFormatting sqref="K9">
    <cfRule type="cellIs" dxfId="301" priority="3" operator="equal">
      <formula>"Media"</formula>
    </cfRule>
  </conditionalFormatting>
  <conditionalFormatting sqref="K9">
    <cfRule type="cellIs" dxfId="300" priority="4" operator="equal">
      <formula>"Baja"</formula>
    </cfRule>
  </conditionalFormatting>
  <conditionalFormatting sqref="K9">
    <cfRule type="cellIs" dxfId="299" priority="5" operator="equal">
      <formula>"Muy Baja"</formula>
    </cfRule>
  </conditionalFormatting>
  <conditionalFormatting sqref="K9:K53">
    <cfRule type="expression" dxfId="298" priority="6">
      <formula>IF($K9="Casi seguro",1,0)</formula>
    </cfRule>
  </conditionalFormatting>
  <conditionalFormatting sqref="K9:K53">
    <cfRule type="expression" dxfId="297" priority="7">
      <formula>IF($K9="Probable",1,0)</formula>
    </cfRule>
  </conditionalFormatting>
  <conditionalFormatting sqref="K9:K53">
    <cfRule type="expression" dxfId="296" priority="8">
      <formula>IF($K9="Posible",1,0)</formula>
    </cfRule>
  </conditionalFormatting>
  <conditionalFormatting sqref="K9:K53">
    <cfRule type="expression" dxfId="295" priority="9">
      <formula>IF($K9="Improbable",1,0)</formula>
    </cfRule>
  </conditionalFormatting>
  <conditionalFormatting sqref="K9:K53">
    <cfRule type="expression" dxfId="294" priority="10">
      <formula>IF($K9="Rara vez",1,0)</formula>
    </cfRule>
  </conditionalFormatting>
  <conditionalFormatting sqref="K12 K15 K18 K21 K24 K27 K30 K33 K36 K39 K42 K45 K48 K51">
    <cfRule type="cellIs" dxfId="293" priority="11" operator="equal">
      <formula>"Muy Alta"</formula>
    </cfRule>
  </conditionalFormatting>
  <conditionalFormatting sqref="K12 K15 K18 K21 K24 K27 K30 K33 K36 K39 K42 K45 K48 K51">
    <cfRule type="cellIs" dxfId="292" priority="12" operator="equal">
      <formula>"Alta"</formula>
    </cfRule>
  </conditionalFormatting>
  <conditionalFormatting sqref="K12 K15 K18 K21 K24 K27 K30 K33 K36 K39 K42 K45 K48 K51">
    <cfRule type="cellIs" dxfId="291" priority="13" operator="equal">
      <formula>"Media"</formula>
    </cfRule>
  </conditionalFormatting>
  <conditionalFormatting sqref="K12 K15 K18 K21 K24 K27 K30 K33 K36 K39 K42 K45 K48 K51">
    <cfRule type="cellIs" dxfId="290" priority="14" operator="equal">
      <formula>"Baja"</formula>
    </cfRule>
  </conditionalFormatting>
  <conditionalFormatting sqref="K12 K15 K18 K21 K24 K27 K30 K33 K36 K39 K42 K45 K48 K51">
    <cfRule type="cellIs" dxfId="289" priority="15" operator="equal">
      <formula>"Muy Baja"</formula>
    </cfRule>
  </conditionalFormatting>
  <conditionalFormatting sqref="K12 K15 K18 K21 K24 K27 K30 K33 K36">
    <cfRule type="cellIs" dxfId="288" priority="16" operator="equal">
      <formula>"Muy Alta"</formula>
    </cfRule>
  </conditionalFormatting>
  <conditionalFormatting sqref="K12 K15 K18 K21 K24 K27 K30 K33 K36">
    <cfRule type="cellIs" dxfId="287" priority="17" operator="equal">
      <formula>"Alta"</formula>
    </cfRule>
  </conditionalFormatting>
  <conditionalFormatting sqref="K12 K15 K18 K21 K24 K27 K30 K33 K36">
    <cfRule type="cellIs" dxfId="286" priority="18" operator="equal">
      <formula>"Media"</formula>
    </cfRule>
  </conditionalFormatting>
  <conditionalFormatting sqref="K12 K15 K18 K21 K24 K27 K30 K33 K36">
    <cfRule type="cellIs" dxfId="285" priority="19" operator="equal">
      <formula>"Baja"</formula>
    </cfRule>
  </conditionalFormatting>
  <conditionalFormatting sqref="K12 K15 K18 K21 K24 K27 K30 K33 K36">
    <cfRule type="cellIs" dxfId="284" priority="20" operator="equal">
      <formula>"Muy Baja"</formula>
    </cfRule>
  </conditionalFormatting>
  <conditionalFormatting sqref="K39 K42 K45 K48 K51">
    <cfRule type="cellIs" dxfId="283" priority="21" operator="equal">
      <formula>"Muy Alta"</formula>
    </cfRule>
  </conditionalFormatting>
  <conditionalFormatting sqref="K39 K42 K45 K48 K51">
    <cfRule type="cellIs" dxfId="282" priority="22" operator="equal">
      <formula>"Alta"</formula>
    </cfRule>
  </conditionalFormatting>
  <conditionalFormatting sqref="K39 K42 K45 K48 K51">
    <cfRule type="cellIs" dxfId="281" priority="23" operator="equal">
      <formula>"Media"</formula>
    </cfRule>
  </conditionalFormatting>
  <conditionalFormatting sqref="K39 K42 K45 K48 K51">
    <cfRule type="cellIs" dxfId="280" priority="24" operator="equal">
      <formula>"Baja"</formula>
    </cfRule>
  </conditionalFormatting>
  <conditionalFormatting sqref="K39 K42 K45 K48 K51">
    <cfRule type="cellIs" dxfId="279" priority="25" operator="equal">
      <formula>"Muy Baja"</formula>
    </cfRule>
  </conditionalFormatting>
  <conditionalFormatting sqref="K54 K57 K60 K63 K66">
    <cfRule type="cellIs" dxfId="278" priority="26" operator="equal">
      <formula>"Muy Alta"</formula>
    </cfRule>
  </conditionalFormatting>
  <conditionalFormatting sqref="K54 K57 K60 K63 K66">
    <cfRule type="cellIs" dxfId="277" priority="27" operator="equal">
      <formula>"Alta"</formula>
    </cfRule>
  </conditionalFormatting>
  <conditionalFormatting sqref="K54 K57 K60 K63 K66">
    <cfRule type="cellIs" dxfId="276" priority="28" operator="equal">
      <formula>"Media"</formula>
    </cfRule>
  </conditionalFormatting>
  <conditionalFormatting sqref="K54 K57 K60 K63 K66">
    <cfRule type="cellIs" dxfId="275" priority="29" operator="equal">
      <formula>"Baja"</formula>
    </cfRule>
  </conditionalFormatting>
  <conditionalFormatting sqref="K54 K57 K60 K63 K66">
    <cfRule type="cellIs" dxfId="274" priority="30" operator="equal">
      <formula>"Muy Baja"</formula>
    </cfRule>
  </conditionalFormatting>
  <conditionalFormatting sqref="K54 K57 K60 K63 K66">
    <cfRule type="cellIs" dxfId="273" priority="31" operator="equal">
      <formula>"Muy Alta"</formula>
    </cfRule>
  </conditionalFormatting>
  <conditionalFormatting sqref="K54 K57 K60 K63 K66">
    <cfRule type="cellIs" dxfId="272" priority="32" operator="equal">
      <formula>"Alta"</formula>
    </cfRule>
  </conditionalFormatting>
  <conditionalFormatting sqref="K54 K57 K60 K63 K66">
    <cfRule type="cellIs" dxfId="271" priority="33" operator="equal">
      <formula>"Media"</formula>
    </cfRule>
  </conditionalFormatting>
  <conditionalFormatting sqref="K54 K57 K60 K63 K66">
    <cfRule type="cellIs" dxfId="270" priority="34" operator="equal">
      <formula>"Baja"</formula>
    </cfRule>
  </conditionalFormatting>
  <conditionalFormatting sqref="K54 K57 K60 K63 K66">
    <cfRule type="cellIs" dxfId="269" priority="35" operator="equal">
      <formula>"Muy Baja"</formula>
    </cfRule>
  </conditionalFormatting>
  <conditionalFormatting sqref="K54:K68">
    <cfRule type="expression" dxfId="268" priority="36">
      <formula>IF($K54="Casi seguro",1,0)</formula>
    </cfRule>
  </conditionalFormatting>
  <conditionalFormatting sqref="K54:K68">
    <cfRule type="expression" dxfId="267" priority="37">
      <formula>IF($K54="Probable",1,0)</formula>
    </cfRule>
  </conditionalFormatting>
  <conditionalFormatting sqref="K54:K68">
    <cfRule type="expression" dxfId="266" priority="38">
      <formula>IF($K54="Posible",1,0)</formula>
    </cfRule>
  </conditionalFormatting>
  <conditionalFormatting sqref="K54:K68">
    <cfRule type="expression" dxfId="265" priority="39">
      <formula>IF($K54="Improbable",1,0)</formula>
    </cfRule>
  </conditionalFormatting>
  <conditionalFormatting sqref="K54:K68">
    <cfRule type="expression" dxfId="264" priority="40">
      <formula>IF($K54="Rara vez",1,0)</formula>
    </cfRule>
  </conditionalFormatting>
  <conditionalFormatting sqref="N9">
    <cfRule type="cellIs" dxfId="263" priority="41" operator="equal">
      <formula>"Catastrófico"</formula>
    </cfRule>
  </conditionalFormatting>
  <conditionalFormatting sqref="N9">
    <cfRule type="cellIs" dxfId="262" priority="42" operator="equal">
      <formula>"Mayor"</formula>
    </cfRule>
  </conditionalFormatting>
  <conditionalFormatting sqref="N9">
    <cfRule type="cellIs" dxfId="261" priority="43" operator="equal">
      <formula>"Moderado"</formula>
    </cfRule>
  </conditionalFormatting>
  <conditionalFormatting sqref="N9">
    <cfRule type="cellIs" dxfId="260" priority="44" operator="equal">
      <formula>"Menor"</formula>
    </cfRule>
  </conditionalFormatting>
  <conditionalFormatting sqref="N9">
    <cfRule type="cellIs" dxfId="259" priority="45" operator="equal">
      <formula>"Leve"</formula>
    </cfRule>
  </conditionalFormatting>
  <conditionalFormatting sqref="N12 N15 N18 N21 N24 N27 N30 N33 N36 N39 N42 N45 N48 N51 N54 N57 N60 N63 N66">
    <cfRule type="cellIs" dxfId="258" priority="46" operator="equal">
      <formula>"Catastrófico"</formula>
    </cfRule>
  </conditionalFormatting>
  <conditionalFormatting sqref="N12 N15 N18 N21 N24 N27 N30 N33 N36 N39 N42 N45 N48 N51 N54 N57 N60 N63 N66">
    <cfRule type="cellIs" dxfId="257" priority="47" operator="equal">
      <formula>"Mayor"</formula>
    </cfRule>
  </conditionalFormatting>
  <conditionalFormatting sqref="N12 N15 N18 N21 N24 N27 N30 N33 N36 N39 N42 N45 N48 N51 N54 N57 N60 N63 N66">
    <cfRule type="cellIs" dxfId="256" priority="48" operator="equal">
      <formula>"Moderado"</formula>
    </cfRule>
  </conditionalFormatting>
  <conditionalFormatting sqref="N12 N15 N18 N21 N24 N27 N30 N33 N36 N39 N42 N45 N48 N51 N54 N57 N60 N63 N66">
    <cfRule type="cellIs" dxfId="255" priority="49" operator="equal">
      <formula>"Menor"</formula>
    </cfRule>
  </conditionalFormatting>
  <conditionalFormatting sqref="N12 N15 N18 N21 N24 N27 N30 N33 N36 N39 N42 N45 N48 N51 N54 N57 N60 N63 N66">
    <cfRule type="cellIs" dxfId="254" priority="50" operator="equal">
      <formula>"Leve"</formula>
    </cfRule>
  </conditionalFormatting>
  <conditionalFormatting sqref="P9">
    <cfRule type="cellIs" dxfId="253" priority="51" operator="equal">
      <formula>"Extremo"</formula>
    </cfRule>
  </conditionalFormatting>
  <conditionalFormatting sqref="P9">
    <cfRule type="cellIs" dxfId="252" priority="52" operator="equal">
      <formula>"Alto"</formula>
    </cfRule>
  </conditionalFormatting>
  <conditionalFormatting sqref="P9">
    <cfRule type="cellIs" dxfId="251" priority="53" operator="equal">
      <formula>"Moderado"</formula>
    </cfRule>
  </conditionalFormatting>
  <conditionalFormatting sqref="P9">
    <cfRule type="cellIs" dxfId="250" priority="54" operator="equal">
      <formula>"Bajo"</formula>
    </cfRule>
  </conditionalFormatting>
  <conditionalFormatting sqref="P12">
    <cfRule type="cellIs" dxfId="249" priority="55" operator="equal">
      <formula>"Extremo"</formula>
    </cfRule>
  </conditionalFormatting>
  <conditionalFormatting sqref="P12">
    <cfRule type="cellIs" dxfId="248" priority="56" operator="equal">
      <formula>"Alto"</formula>
    </cfRule>
  </conditionalFormatting>
  <conditionalFormatting sqref="P12">
    <cfRule type="cellIs" dxfId="247" priority="57" operator="equal">
      <formula>"Moderado"</formula>
    </cfRule>
  </conditionalFormatting>
  <conditionalFormatting sqref="P12">
    <cfRule type="cellIs" dxfId="246" priority="58" operator="equal">
      <formula>"Bajo"</formula>
    </cfRule>
  </conditionalFormatting>
  <conditionalFormatting sqref="P15 P18 P21">
    <cfRule type="cellIs" dxfId="245" priority="59" operator="equal">
      <formula>"Extremo"</formula>
    </cfRule>
  </conditionalFormatting>
  <conditionalFormatting sqref="P15 P18 P21">
    <cfRule type="cellIs" dxfId="244" priority="60" operator="equal">
      <formula>"Alto"</formula>
    </cfRule>
  </conditionalFormatting>
  <conditionalFormatting sqref="P15 P18 P21">
    <cfRule type="cellIs" dxfId="243" priority="61" operator="equal">
      <formula>"Moderado"</formula>
    </cfRule>
  </conditionalFormatting>
  <conditionalFormatting sqref="P15 P18 P21">
    <cfRule type="cellIs" dxfId="242" priority="62" operator="equal">
      <formula>"Bajo"</formula>
    </cfRule>
  </conditionalFormatting>
  <conditionalFormatting sqref="P24 P27 P30 P33 P36 P39 P42 P45 P48 P51 P54 P57 P60 P63 P66">
    <cfRule type="cellIs" dxfId="241" priority="63" operator="equal">
      <formula>"Extremo"</formula>
    </cfRule>
  </conditionalFormatting>
  <conditionalFormatting sqref="P24 P27 P30 P33 P36 P39 P42 P45 P48 P51 P54 P57 P60 P63 P66">
    <cfRule type="cellIs" dxfId="240" priority="64" operator="equal">
      <formula>"Alto"</formula>
    </cfRule>
  </conditionalFormatting>
  <conditionalFormatting sqref="P24 P27 P30 P33 P36 P39 P42 P45 P48 P51 P54 P57 P60 P63 P66">
    <cfRule type="cellIs" dxfId="239" priority="65" operator="equal">
      <formula>"Moderado"</formula>
    </cfRule>
  </conditionalFormatting>
  <conditionalFormatting sqref="P24 P27 P30 P33 P36 P39 P42 P45 P48 P51 P54 P57 P60 P63 P66">
    <cfRule type="cellIs" dxfId="238" priority="66" operator="equal">
      <formula>"Bajo"</formula>
    </cfRule>
  </conditionalFormatting>
  <conditionalFormatting sqref="Q9:T23">
    <cfRule type="expression" dxfId="237" priority="67">
      <formula>IF(OR($H9="Corrupción",$H9="Lavado de Activos",$H9="Corrupción en Trámites, OPAs y Consultas de Acceso a la Información Pública",$H9="Financiación del Terrorismo"),1,0)</formula>
    </cfRule>
  </conditionalFormatting>
  <conditionalFormatting sqref="Q24:V68">
    <cfRule type="expression" dxfId="236" priority="68">
      <formula>IF(OR($H24="Corrupción",$H24="Corrupción - LA/FT/FPADM",$H24="Corrupción en Trámites, OPAs y Consultas de Acceso a la Información Pública",$H24="Corrupción - Conflictos de Interés"),1,0)</formula>
    </cfRule>
  </conditionalFormatting>
  <conditionalFormatting sqref="U9:U23">
    <cfRule type="expression" dxfId="235" priority="69">
      <formula>IF(OR($H9="Corrupción",$H9="Corrupción - LA/FT/FPADM",$H9="Corrupción en Trámites, OPAs y Consultas de Acceso a la Información Pública",$H9="Corrupción - Conflictos de Interés"),1,0)</formula>
    </cfRule>
  </conditionalFormatting>
  <conditionalFormatting sqref="V9:V23">
    <cfRule type="expression" dxfId="234" priority="70">
      <formula>IF(OR($H9="Corrupción",$H9="Lavado de Activos",$H9="Corrupción en Trámites, OPAs y Consultas de Acceso a la Información Pública",$H9="Financiación del Terrorismo"),1,0)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5"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IF($G9&gt;0,TipoRiesgo,Listas!$R$2)</xm:f>
          </x14:formula1>
          <xm:sqref>H9 H12 H15 H18 H21 H24 H27 H30 H33 H36 H39 H42 H45 H48 H51 H54 H57 H60 H63 H66</xm:sqref>
        </x14:dataValidation>
        <x14:dataValidation type="list" allowBlank="1" showErrorMessage="1">
          <x14:formula1>
            <xm:f>Listas!$C$2:$C$8</xm:f>
          </x14:formula1>
          <xm:sqref>I9 I12 I15 I18 I21 I24 I27 I30 I33 I36 I39 I42 I45 I48 I51 I54 I57 I60 I63 I66</xm:sqref>
        </x14:dataValidation>
        <x14:dataValidation type="list" allowBlank="1" showErrorMessage="1">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14:formula1>
            <xm:f>Listas!$A$2:$A$4</xm:f>
          </x14:formula1>
          <xm:sqref>D21 D24 D27 D30 D33 D36 D39 D42 D45 D48 D51 D54 D57 D60 D63 D66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2.75" customHeight="1" x14ac:dyDescent="0.25">
      <c r="A1" s="14" t="s">
        <v>183</v>
      </c>
      <c r="B1" s="14" t="s">
        <v>97</v>
      </c>
      <c r="C1" s="14" t="s">
        <v>98</v>
      </c>
      <c r="D1" s="14" t="s">
        <v>184</v>
      </c>
      <c r="E1" s="14" t="s">
        <v>185</v>
      </c>
      <c r="F1" s="14" t="s">
        <v>88</v>
      </c>
      <c r="G1" s="14" t="s">
        <v>186</v>
      </c>
      <c r="H1" s="14" t="s">
        <v>187</v>
      </c>
      <c r="I1" s="14" t="s">
        <v>188</v>
      </c>
      <c r="J1" s="14" t="s">
        <v>189</v>
      </c>
      <c r="K1" s="14" t="s">
        <v>190</v>
      </c>
      <c r="L1" s="14" t="s">
        <v>191</v>
      </c>
      <c r="M1" s="14" t="s">
        <v>192</v>
      </c>
      <c r="N1" s="14" t="s">
        <v>193</v>
      </c>
      <c r="O1" s="14" t="s">
        <v>194</v>
      </c>
      <c r="P1" s="14" t="s">
        <v>195</v>
      </c>
      <c r="Q1" s="15" t="s">
        <v>181</v>
      </c>
      <c r="R1" s="14" t="s">
        <v>196</v>
      </c>
      <c r="S1" s="14" t="s">
        <v>197</v>
      </c>
      <c r="T1" s="14" t="s">
        <v>198</v>
      </c>
      <c r="U1" s="14" t="s">
        <v>199</v>
      </c>
      <c r="V1" s="14" t="s">
        <v>200</v>
      </c>
      <c r="W1" s="14" t="s">
        <v>201</v>
      </c>
      <c r="X1" s="14" t="s">
        <v>202</v>
      </c>
      <c r="Y1" s="14" t="s">
        <v>192</v>
      </c>
      <c r="Z1" s="14" t="s">
        <v>203</v>
      </c>
      <c r="AA1" s="14" t="s">
        <v>204</v>
      </c>
      <c r="AB1" s="14" t="s">
        <v>205</v>
      </c>
      <c r="AC1" s="14" t="s">
        <v>206</v>
      </c>
      <c r="AD1" s="14" t="s">
        <v>193</v>
      </c>
      <c r="AE1" s="14" t="s">
        <v>207</v>
      </c>
    </row>
    <row r="2" spans="1:31" ht="12.75" customHeight="1" x14ac:dyDescent="0.25">
      <c r="A2" s="16" t="s">
        <v>112</v>
      </c>
      <c r="B2" s="17" t="s">
        <v>144</v>
      </c>
      <c r="C2" s="16" t="s">
        <v>208</v>
      </c>
      <c r="D2" s="16" t="s">
        <v>209</v>
      </c>
      <c r="E2" s="16" t="s">
        <v>210</v>
      </c>
      <c r="F2" s="16" t="s">
        <v>211</v>
      </c>
      <c r="G2" s="18"/>
      <c r="H2" s="18"/>
      <c r="I2" s="18" t="s">
        <v>212</v>
      </c>
      <c r="J2" s="18" t="s">
        <v>213</v>
      </c>
      <c r="K2" s="18" t="s">
        <v>190</v>
      </c>
      <c r="L2" s="18" t="s">
        <v>214</v>
      </c>
      <c r="M2" s="18" t="s">
        <v>215</v>
      </c>
      <c r="N2" s="18" t="s">
        <v>216</v>
      </c>
      <c r="O2" s="18" t="s">
        <v>217</v>
      </c>
      <c r="P2" s="16" t="s">
        <v>218</v>
      </c>
      <c r="Q2" s="16" t="s">
        <v>219</v>
      </c>
      <c r="R2" s="16" t="s">
        <v>220</v>
      </c>
      <c r="S2" s="16" t="s">
        <v>221</v>
      </c>
      <c r="T2" s="16" t="s">
        <v>222</v>
      </c>
      <c r="U2" s="18" t="s">
        <v>223</v>
      </c>
      <c r="V2" s="18" t="s">
        <v>224</v>
      </c>
      <c r="W2" s="18" t="s">
        <v>225</v>
      </c>
      <c r="X2" s="16" t="s">
        <v>226</v>
      </c>
      <c r="Y2" s="16" t="s">
        <v>227</v>
      </c>
      <c r="Z2" s="18" t="s">
        <v>221</v>
      </c>
      <c r="AA2" s="18">
        <v>15</v>
      </c>
      <c r="AB2" s="19" t="s">
        <v>228</v>
      </c>
      <c r="AC2" s="19" t="s">
        <v>229</v>
      </c>
      <c r="AD2" s="18" t="s">
        <v>230</v>
      </c>
      <c r="AE2" s="18" t="str">
        <f>""</f>
        <v/>
      </c>
    </row>
    <row r="3" spans="1:31" ht="12.75" customHeight="1" x14ac:dyDescent="0.25">
      <c r="A3" s="16" t="s">
        <v>125</v>
      </c>
      <c r="B3" s="17" t="s">
        <v>231</v>
      </c>
      <c r="C3" s="16" t="s">
        <v>117</v>
      </c>
      <c r="D3" s="16" t="s">
        <v>232</v>
      </c>
      <c r="E3" s="16" t="s">
        <v>233</v>
      </c>
      <c r="F3" s="16" t="s">
        <v>234</v>
      </c>
      <c r="G3" s="18"/>
      <c r="H3" s="18"/>
      <c r="I3" s="18" t="s">
        <v>235</v>
      </c>
      <c r="J3" s="18" t="s">
        <v>236</v>
      </c>
      <c r="K3" s="18" t="s">
        <v>237</v>
      </c>
      <c r="L3" s="18" t="s">
        <v>238</v>
      </c>
      <c r="M3" s="18" t="s">
        <v>239</v>
      </c>
      <c r="N3" s="18" t="s">
        <v>230</v>
      </c>
      <c r="O3" s="18" t="s">
        <v>240</v>
      </c>
      <c r="P3" s="16" t="s">
        <v>241</v>
      </c>
      <c r="Q3" s="16" t="s">
        <v>242</v>
      </c>
      <c r="R3" s="16" t="s">
        <v>243</v>
      </c>
      <c r="S3" s="16" t="s">
        <v>244</v>
      </c>
      <c r="T3" s="16" t="s">
        <v>245</v>
      </c>
      <c r="U3" s="18" t="s">
        <v>246</v>
      </c>
      <c r="V3" s="18" t="s">
        <v>247</v>
      </c>
      <c r="W3" s="18" t="s">
        <v>248</v>
      </c>
      <c r="X3" s="16" t="s">
        <v>249</v>
      </c>
      <c r="Y3" s="16" t="s">
        <v>250</v>
      </c>
      <c r="Z3" s="18" t="s">
        <v>244</v>
      </c>
      <c r="AA3" s="18">
        <v>0</v>
      </c>
      <c r="AB3" s="19" t="s">
        <v>251</v>
      </c>
      <c r="AC3" s="19" t="s">
        <v>252</v>
      </c>
      <c r="AD3" s="18" t="s">
        <v>253</v>
      </c>
      <c r="AE3" s="16"/>
    </row>
    <row r="4" spans="1:31" ht="12.75" customHeight="1" x14ac:dyDescent="0.25">
      <c r="A4" s="16" t="s">
        <v>150</v>
      </c>
      <c r="B4" s="16" t="s">
        <v>254</v>
      </c>
      <c r="C4" s="16" t="s">
        <v>255</v>
      </c>
      <c r="D4" s="16" t="s">
        <v>256</v>
      </c>
      <c r="E4" s="16" t="s">
        <v>257</v>
      </c>
      <c r="F4" s="16" t="s">
        <v>258</v>
      </c>
      <c r="G4" s="18"/>
      <c r="H4" s="18"/>
      <c r="I4" s="18" t="s">
        <v>259</v>
      </c>
      <c r="J4" s="18" t="s">
        <v>260</v>
      </c>
      <c r="K4" s="18" t="s">
        <v>260</v>
      </c>
      <c r="L4" s="18" t="s">
        <v>260</v>
      </c>
      <c r="M4" s="18" t="s">
        <v>260</v>
      </c>
      <c r="N4" s="18" t="s">
        <v>261</v>
      </c>
      <c r="O4" s="16"/>
      <c r="P4" s="16" t="s">
        <v>262</v>
      </c>
      <c r="Q4" s="16" t="s">
        <v>263</v>
      </c>
      <c r="R4" s="16"/>
      <c r="S4" s="16"/>
      <c r="T4" s="16"/>
      <c r="U4" s="16"/>
      <c r="V4" s="16" t="s">
        <v>264</v>
      </c>
      <c r="W4" s="16"/>
      <c r="X4" s="16"/>
      <c r="Y4" s="16" t="s">
        <v>265</v>
      </c>
      <c r="Z4" s="18" t="s">
        <v>222</v>
      </c>
      <c r="AA4" s="18">
        <v>15</v>
      </c>
      <c r="AB4" s="19" t="s">
        <v>266</v>
      </c>
      <c r="AC4" s="19" t="s">
        <v>267</v>
      </c>
      <c r="AD4" s="18" t="s">
        <v>268</v>
      </c>
      <c r="AE4" s="16"/>
    </row>
    <row r="5" spans="1:31" ht="12.75" customHeight="1" x14ac:dyDescent="0.25">
      <c r="A5" s="16"/>
      <c r="B5" s="16" t="s">
        <v>269</v>
      </c>
      <c r="C5" s="16" t="s">
        <v>270</v>
      </c>
      <c r="D5" s="16" t="s">
        <v>271</v>
      </c>
      <c r="E5" s="16" t="s">
        <v>272</v>
      </c>
      <c r="F5" s="16" t="s">
        <v>273</v>
      </c>
      <c r="G5" s="18"/>
      <c r="H5" s="18"/>
      <c r="I5" s="18" t="s">
        <v>260</v>
      </c>
      <c r="J5" s="18"/>
      <c r="K5" s="18"/>
      <c r="L5" s="18"/>
      <c r="M5" s="18"/>
      <c r="N5" s="18" t="s">
        <v>274</v>
      </c>
      <c r="O5" s="16"/>
      <c r="P5" s="16" t="s">
        <v>275</v>
      </c>
      <c r="Q5" s="16" t="s">
        <v>276</v>
      </c>
      <c r="R5" s="16"/>
      <c r="S5" s="16"/>
      <c r="T5" s="16"/>
      <c r="U5" s="16"/>
      <c r="V5" s="16"/>
      <c r="W5" s="16"/>
      <c r="X5" s="16"/>
      <c r="Y5" s="16"/>
      <c r="Z5" s="18" t="s">
        <v>245</v>
      </c>
      <c r="AA5" s="18">
        <v>0</v>
      </c>
      <c r="AB5" s="16"/>
      <c r="AC5" s="19" t="s">
        <v>277</v>
      </c>
      <c r="AD5" s="18"/>
      <c r="AE5" s="16"/>
    </row>
    <row r="6" spans="1:31" ht="12.75" customHeight="1" x14ac:dyDescent="0.25">
      <c r="A6" s="16"/>
      <c r="B6" s="16" t="s">
        <v>278</v>
      </c>
      <c r="C6" s="16" t="s">
        <v>279</v>
      </c>
      <c r="D6" s="16" t="s">
        <v>280</v>
      </c>
      <c r="E6" s="16" t="s">
        <v>281</v>
      </c>
      <c r="F6" s="16" t="s">
        <v>282</v>
      </c>
      <c r="G6" s="18"/>
      <c r="H6" s="18"/>
      <c r="I6" s="18"/>
      <c r="J6" s="18"/>
      <c r="K6" s="18"/>
      <c r="L6" s="18"/>
      <c r="M6" s="18"/>
      <c r="N6" s="18"/>
      <c r="O6" s="16"/>
      <c r="P6" s="16" t="s">
        <v>283</v>
      </c>
      <c r="Q6" s="16" t="s">
        <v>284</v>
      </c>
      <c r="R6" s="16"/>
      <c r="S6" s="16"/>
      <c r="T6" s="16"/>
      <c r="U6" s="16"/>
      <c r="V6" s="16"/>
      <c r="W6" s="16"/>
      <c r="X6" s="16"/>
      <c r="Y6" s="16"/>
      <c r="Z6" s="18" t="s">
        <v>223</v>
      </c>
      <c r="AA6" s="18">
        <v>15</v>
      </c>
      <c r="AB6" s="16"/>
      <c r="AC6" s="16"/>
      <c r="AD6" s="16"/>
      <c r="AE6" s="16"/>
    </row>
    <row r="7" spans="1:31" ht="12.75" customHeight="1" x14ac:dyDescent="0.25">
      <c r="A7" s="16"/>
      <c r="B7" s="16" t="s">
        <v>285</v>
      </c>
      <c r="C7" s="16" t="s">
        <v>286</v>
      </c>
      <c r="D7" s="16"/>
      <c r="E7" s="16" t="s">
        <v>287</v>
      </c>
      <c r="F7" s="16" t="s">
        <v>288</v>
      </c>
      <c r="G7" s="18"/>
      <c r="H7" s="18"/>
      <c r="I7" s="18"/>
      <c r="J7" s="18"/>
      <c r="K7" s="18"/>
      <c r="L7" s="18"/>
      <c r="M7" s="18"/>
      <c r="N7" s="18"/>
      <c r="O7" s="16"/>
      <c r="P7" s="16" t="s">
        <v>289</v>
      </c>
      <c r="Q7" s="16"/>
      <c r="R7" s="16"/>
      <c r="S7" s="16"/>
      <c r="T7" s="16"/>
      <c r="U7" s="16"/>
      <c r="V7" s="16"/>
      <c r="W7" s="16"/>
      <c r="X7" s="16"/>
      <c r="Y7" s="16"/>
      <c r="Z7" s="18" t="s">
        <v>246</v>
      </c>
      <c r="AA7" s="18">
        <v>0</v>
      </c>
      <c r="AB7" s="16"/>
      <c r="AC7" s="16"/>
      <c r="AD7" s="16"/>
      <c r="AE7" s="16"/>
    </row>
    <row r="8" spans="1:31" ht="12.75" customHeight="1" x14ac:dyDescent="0.25">
      <c r="A8" s="16"/>
      <c r="B8" s="16" t="s">
        <v>181</v>
      </c>
      <c r="C8" s="16" t="s">
        <v>290</v>
      </c>
      <c r="D8" s="16"/>
      <c r="E8" s="16" t="s">
        <v>291</v>
      </c>
      <c r="F8" s="16" t="s">
        <v>292</v>
      </c>
      <c r="G8" s="18"/>
      <c r="H8" s="18"/>
      <c r="I8" s="18"/>
      <c r="J8" s="18"/>
      <c r="K8" s="18"/>
      <c r="L8" s="18"/>
      <c r="M8" s="18"/>
      <c r="N8" s="18"/>
      <c r="O8" s="16"/>
      <c r="P8" s="16" t="s">
        <v>293</v>
      </c>
      <c r="Q8" s="16"/>
      <c r="R8" s="16"/>
      <c r="S8" s="16"/>
      <c r="T8" s="16"/>
      <c r="U8" s="16"/>
      <c r="V8" s="16"/>
      <c r="W8" s="16"/>
      <c r="X8" s="16"/>
      <c r="Y8" s="16"/>
      <c r="Z8" s="18" t="s">
        <v>224</v>
      </c>
      <c r="AA8" s="18">
        <v>15</v>
      </c>
      <c r="AB8" s="16"/>
      <c r="AC8" s="16"/>
      <c r="AD8" s="16"/>
      <c r="AE8" s="16"/>
    </row>
    <row r="9" spans="1:31" ht="12.75" customHeight="1" x14ac:dyDescent="0.25">
      <c r="A9" s="16"/>
      <c r="B9" s="16" t="s">
        <v>294</v>
      </c>
      <c r="C9" s="16"/>
      <c r="D9" s="16"/>
      <c r="E9" s="16" t="s">
        <v>295</v>
      </c>
      <c r="F9" s="16" t="s">
        <v>296</v>
      </c>
      <c r="G9" s="18"/>
      <c r="H9" s="18"/>
      <c r="I9" s="18"/>
      <c r="J9" s="18"/>
      <c r="K9" s="18"/>
      <c r="L9" s="18"/>
      <c r="M9" s="18"/>
      <c r="N9" s="18"/>
      <c r="O9" s="16"/>
      <c r="P9" s="16" t="s">
        <v>297</v>
      </c>
      <c r="Q9" s="16"/>
      <c r="R9" s="16"/>
      <c r="S9" s="16"/>
      <c r="T9" s="16"/>
      <c r="U9" s="16"/>
      <c r="V9" s="16"/>
      <c r="W9" s="16"/>
      <c r="X9" s="16"/>
      <c r="Y9" s="16"/>
      <c r="Z9" s="18" t="s">
        <v>247</v>
      </c>
      <c r="AA9" s="18">
        <v>10</v>
      </c>
      <c r="AB9" s="16"/>
      <c r="AC9" s="16"/>
      <c r="AD9" s="16"/>
      <c r="AE9" s="16"/>
    </row>
    <row r="10" spans="1:31" ht="12.75" customHeight="1" x14ac:dyDescent="0.25">
      <c r="A10" s="16"/>
      <c r="B10" s="16" t="s">
        <v>161</v>
      </c>
      <c r="C10" s="16"/>
      <c r="D10" s="16"/>
      <c r="E10" s="16" t="s">
        <v>298</v>
      </c>
      <c r="F10" s="16" t="s">
        <v>299</v>
      </c>
      <c r="G10" s="18"/>
      <c r="H10" s="18"/>
      <c r="I10" s="18"/>
      <c r="J10" s="18"/>
      <c r="K10" s="18"/>
      <c r="L10" s="18"/>
      <c r="M10" s="18"/>
      <c r="N10" s="18"/>
      <c r="O10" s="16"/>
      <c r="P10" s="16"/>
      <c r="Q10" s="16"/>
      <c r="R10" s="16"/>
      <c r="S10" s="16"/>
      <c r="T10" s="16"/>
      <c r="U10" s="16"/>
      <c r="V10" s="16"/>
      <c r="W10" s="16"/>
      <c r="X10" s="16"/>
      <c r="Y10" s="16"/>
      <c r="Z10" s="18" t="s">
        <v>264</v>
      </c>
      <c r="AA10" s="18">
        <v>0</v>
      </c>
      <c r="AB10" s="16"/>
      <c r="AC10" s="16"/>
      <c r="AD10" s="16"/>
      <c r="AE10" s="16"/>
    </row>
    <row r="11" spans="1:31" ht="12.75" customHeight="1" x14ac:dyDescent="0.25">
      <c r="A11" s="16"/>
      <c r="B11" s="16" t="s">
        <v>300</v>
      </c>
      <c r="C11" s="16"/>
      <c r="D11" s="16"/>
      <c r="E11" s="16" t="s">
        <v>301</v>
      </c>
      <c r="F11" s="16" t="s">
        <v>6</v>
      </c>
      <c r="G11" s="18"/>
      <c r="H11" s="18"/>
      <c r="I11" s="18"/>
      <c r="J11" s="18"/>
      <c r="K11" s="18"/>
      <c r="L11" s="18"/>
      <c r="M11" s="18"/>
      <c r="N11" s="18"/>
      <c r="O11" s="16"/>
      <c r="P11" s="16"/>
      <c r="Q11" s="16"/>
      <c r="R11" s="16"/>
      <c r="S11" s="16"/>
      <c r="T11" s="16"/>
      <c r="U11" s="16"/>
      <c r="V11" s="16"/>
      <c r="W11" s="16"/>
      <c r="X11" s="16"/>
      <c r="Y11" s="16"/>
      <c r="Z11" s="18" t="s">
        <v>225</v>
      </c>
      <c r="AA11" s="18">
        <v>15</v>
      </c>
      <c r="AB11" s="16"/>
      <c r="AC11" s="16"/>
      <c r="AD11" s="16"/>
      <c r="AE11" s="16"/>
    </row>
    <row r="12" spans="1:31" ht="12.75" customHeight="1" x14ac:dyDescent="0.25">
      <c r="A12" s="16"/>
      <c r="B12" s="16" t="s">
        <v>116</v>
      </c>
      <c r="C12" s="16"/>
      <c r="D12" s="16"/>
      <c r="E12" s="16"/>
      <c r="F12" s="16" t="s">
        <v>302</v>
      </c>
      <c r="G12" s="18"/>
      <c r="H12" s="18"/>
      <c r="I12" s="18"/>
      <c r="J12" s="18"/>
      <c r="K12" s="18"/>
      <c r="L12" s="18"/>
      <c r="M12" s="18"/>
      <c r="N12" s="18"/>
      <c r="O12" s="16"/>
      <c r="P12" s="16"/>
      <c r="Q12" s="16"/>
      <c r="R12" s="16"/>
      <c r="S12" s="16"/>
      <c r="T12" s="16"/>
      <c r="U12" s="16"/>
      <c r="V12" s="16"/>
      <c r="W12" s="16"/>
      <c r="X12" s="16"/>
      <c r="Y12" s="16"/>
      <c r="Z12" s="18" t="s">
        <v>248</v>
      </c>
      <c r="AA12" s="18">
        <v>0</v>
      </c>
      <c r="AB12" s="16"/>
      <c r="AC12" s="16"/>
      <c r="AD12" s="16"/>
      <c r="AE12" s="16"/>
    </row>
    <row r="13" spans="1:31" ht="12.75" customHeight="1" x14ac:dyDescent="0.25">
      <c r="A13" s="16"/>
      <c r="B13" s="16" t="s">
        <v>303</v>
      </c>
      <c r="C13" s="16"/>
      <c r="D13" s="16"/>
      <c r="E13" s="16"/>
      <c r="F13" s="16" t="s">
        <v>304</v>
      </c>
      <c r="G13" s="18"/>
      <c r="H13" s="18"/>
      <c r="I13" s="18"/>
      <c r="J13" s="18"/>
      <c r="K13" s="18"/>
      <c r="L13" s="18"/>
      <c r="M13" s="18"/>
      <c r="N13" s="18"/>
      <c r="O13" s="16"/>
      <c r="P13" s="16"/>
      <c r="Q13" s="16"/>
      <c r="R13" s="16"/>
      <c r="S13" s="16"/>
      <c r="T13" s="16"/>
      <c r="U13" s="16"/>
      <c r="V13" s="16"/>
      <c r="W13" s="16"/>
      <c r="X13" s="16"/>
      <c r="Y13" s="16"/>
      <c r="Z13" s="18" t="s">
        <v>226</v>
      </c>
      <c r="AA13" s="18">
        <v>15</v>
      </c>
      <c r="AB13" s="16"/>
      <c r="AC13" s="16"/>
      <c r="AD13" s="16"/>
      <c r="AE13" s="16"/>
    </row>
    <row r="14" spans="1:31" ht="12.75" customHeight="1" x14ac:dyDescent="0.25">
      <c r="A14" s="16"/>
      <c r="B14" s="16"/>
      <c r="C14" s="16"/>
      <c r="D14" s="16"/>
      <c r="E14" s="16"/>
      <c r="F14" s="16" t="s">
        <v>305</v>
      </c>
      <c r="G14" s="18"/>
      <c r="H14" s="18"/>
      <c r="I14" s="18"/>
      <c r="J14" s="18"/>
      <c r="K14" s="18"/>
      <c r="L14" s="18"/>
      <c r="M14" s="18"/>
      <c r="N14" s="18"/>
      <c r="O14" s="16"/>
      <c r="P14" s="16"/>
      <c r="Q14" s="16"/>
      <c r="R14" s="16"/>
      <c r="S14" s="16"/>
      <c r="T14" s="16"/>
      <c r="U14" s="16"/>
      <c r="V14" s="16"/>
      <c r="W14" s="16"/>
      <c r="X14" s="16"/>
      <c r="Y14" s="16"/>
      <c r="Z14" s="18" t="s">
        <v>249</v>
      </c>
      <c r="AA14" s="18">
        <v>0</v>
      </c>
      <c r="AB14" s="16"/>
      <c r="AC14" s="16"/>
      <c r="AD14" s="16"/>
      <c r="AE14" s="16"/>
    </row>
    <row r="15" spans="1:31" ht="12.75" customHeight="1" x14ac:dyDescent="0.25">
      <c r="A15" s="16"/>
      <c r="B15" s="16"/>
      <c r="C15" s="16"/>
      <c r="D15" s="16"/>
      <c r="E15" s="16"/>
      <c r="F15" s="16" t="s">
        <v>306</v>
      </c>
      <c r="G15" s="18"/>
      <c r="H15" s="18"/>
      <c r="I15" s="18"/>
      <c r="J15" s="18"/>
      <c r="K15" s="18"/>
      <c r="L15" s="18"/>
      <c r="M15" s="18"/>
      <c r="N15" s="18"/>
      <c r="O15" s="16"/>
      <c r="P15" s="16"/>
      <c r="Q15" s="16"/>
      <c r="R15" s="16"/>
      <c r="S15" s="16"/>
      <c r="T15" s="16"/>
      <c r="U15" s="16"/>
      <c r="V15" s="16"/>
      <c r="W15" s="16"/>
      <c r="X15" s="16"/>
      <c r="Y15" s="16"/>
      <c r="Z15" s="18" t="s">
        <v>227</v>
      </c>
      <c r="AA15" s="18">
        <v>10</v>
      </c>
      <c r="AB15" s="16"/>
      <c r="AC15" s="16"/>
      <c r="AD15" s="16"/>
      <c r="AE15" s="16"/>
    </row>
    <row r="16" spans="1:31" ht="12.75" customHeight="1" x14ac:dyDescent="0.25">
      <c r="A16" s="16"/>
      <c r="B16" s="16"/>
      <c r="C16" s="16"/>
      <c r="D16" s="16"/>
      <c r="E16" s="16"/>
      <c r="F16" s="16" t="s">
        <v>307</v>
      </c>
      <c r="G16" s="18"/>
      <c r="H16" s="18"/>
      <c r="I16" s="18"/>
      <c r="J16" s="18"/>
      <c r="K16" s="18"/>
      <c r="L16" s="18"/>
      <c r="M16" s="18"/>
      <c r="N16" s="18"/>
      <c r="O16" s="16"/>
      <c r="P16" s="16"/>
      <c r="Q16" s="16"/>
      <c r="R16" s="16"/>
      <c r="S16" s="16"/>
      <c r="T16" s="16"/>
      <c r="U16" s="16"/>
      <c r="V16" s="16"/>
      <c r="W16" s="16"/>
      <c r="X16" s="16"/>
      <c r="Y16" s="16"/>
      <c r="Z16" s="18" t="s">
        <v>250</v>
      </c>
      <c r="AA16" s="18">
        <v>5</v>
      </c>
      <c r="AB16" s="16"/>
      <c r="AC16" s="16"/>
      <c r="AD16" s="16"/>
      <c r="AE16" s="16"/>
    </row>
    <row r="17" spans="1:31" ht="12.75" customHeight="1" x14ac:dyDescent="0.25">
      <c r="A17" s="16"/>
      <c r="B17" s="16"/>
      <c r="C17" s="16"/>
      <c r="D17" s="16"/>
      <c r="E17" s="16"/>
      <c r="F17" s="16" t="s">
        <v>308</v>
      </c>
      <c r="G17" s="18"/>
      <c r="H17" s="18"/>
      <c r="I17" s="18"/>
      <c r="J17" s="18"/>
      <c r="K17" s="18"/>
      <c r="L17" s="18"/>
      <c r="M17" s="18"/>
      <c r="N17" s="18"/>
      <c r="O17" s="16"/>
      <c r="P17" s="16"/>
      <c r="Q17" s="16"/>
      <c r="R17" s="16"/>
      <c r="S17" s="16"/>
      <c r="T17" s="16"/>
      <c r="U17" s="16"/>
      <c r="V17" s="16"/>
      <c r="W17" s="16"/>
      <c r="X17" s="16"/>
      <c r="Y17" s="16"/>
      <c r="Z17" s="18" t="s">
        <v>265</v>
      </c>
      <c r="AA17" s="18">
        <v>0</v>
      </c>
      <c r="AB17" s="16"/>
      <c r="AC17" s="16"/>
      <c r="AD17" s="16"/>
      <c r="AE17" s="16"/>
    </row>
    <row r="18" spans="1:31" ht="12.75" customHeight="1" x14ac:dyDescent="0.25">
      <c r="A18" s="16"/>
      <c r="B18" s="16"/>
      <c r="C18" s="16"/>
      <c r="D18" s="16"/>
      <c r="E18" s="16"/>
      <c r="F18" s="16"/>
      <c r="G18" s="18"/>
      <c r="H18" s="18"/>
      <c r="I18" s="18"/>
      <c r="J18" s="18"/>
      <c r="K18" s="18"/>
      <c r="L18" s="18"/>
      <c r="M18" s="18"/>
      <c r="N18" s="18"/>
      <c r="O18" s="16"/>
      <c r="P18" s="16"/>
      <c r="Q18" s="16"/>
      <c r="R18" s="16"/>
      <c r="S18" s="16"/>
      <c r="T18" s="16"/>
      <c r="U18" s="16"/>
      <c r="V18" s="16"/>
      <c r="W18" s="16"/>
      <c r="X18" s="16"/>
      <c r="Y18" s="16"/>
      <c r="Z18" s="18"/>
      <c r="AA18" s="18"/>
      <c r="AB18" s="16"/>
      <c r="AC18" s="16"/>
      <c r="AD18" s="16"/>
      <c r="AE18" s="16"/>
    </row>
    <row r="19" spans="1:31" ht="12.75" customHeight="1" x14ac:dyDescent="0.25">
      <c r="A19" s="16"/>
      <c r="B19" s="16"/>
      <c r="C19" s="16"/>
      <c r="D19" s="16"/>
      <c r="E19" s="16"/>
      <c r="F19" s="16"/>
      <c r="G19" s="18"/>
      <c r="H19" s="18"/>
      <c r="I19" s="18"/>
      <c r="J19" s="18"/>
      <c r="K19" s="18"/>
      <c r="L19" s="18"/>
      <c r="M19" s="18"/>
      <c r="N19" s="18"/>
      <c r="O19" s="16"/>
      <c r="P19" s="16"/>
      <c r="Q19" s="16"/>
      <c r="R19" s="16"/>
      <c r="S19" s="16"/>
      <c r="T19" s="16"/>
      <c r="U19" s="16"/>
      <c r="V19" s="16"/>
      <c r="W19" s="16"/>
      <c r="X19" s="16"/>
      <c r="Y19" s="16"/>
      <c r="Z19" s="18"/>
      <c r="AA19" s="18"/>
      <c r="AB19" s="16"/>
      <c r="AC19" s="16"/>
      <c r="AD19" s="16"/>
      <c r="AE19" s="16"/>
    </row>
    <row r="20" spans="1:31" ht="12.75" customHeight="1" x14ac:dyDescent="0.25">
      <c r="A20" s="16"/>
      <c r="B20" s="16"/>
      <c r="C20" s="16"/>
      <c r="D20" s="16"/>
      <c r="E20" s="16"/>
      <c r="F20" s="16"/>
      <c r="G20" s="18"/>
      <c r="H20" s="18"/>
      <c r="I20" s="18"/>
      <c r="J20" s="18"/>
      <c r="K20" s="18"/>
      <c r="L20" s="18"/>
      <c r="M20" s="18"/>
      <c r="N20" s="18"/>
      <c r="O20" s="16"/>
      <c r="P20" s="16"/>
      <c r="Q20" s="16"/>
      <c r="R20" s="16"/>
      <c r="S20" s="16"/>
      <c r="T20" s="16"/>
      <c r="U20" s="16"/>
      <c r="V20" s="16"/>
      <c r="W20" s="16"/>
      <c r="X20" s="16"/>
      <c r="Y20" s="16"/>
      <c r="Z20" s="18"/>
      <c r="AA20" s="18"/>
      <c r="AB20" s="16"/>
      <c r="AC20" s="16"/>
      <c r="AD20" s="16"/>
      <c r="AE20" s="16"/>
    </row>
    <row r="21" spans="1:31" ht="12.75" customHeight="1" x14ac:dyDescent="0.25">
      <c r="A21" s="16"/>
      <c r="B21" s="16"/>
      <c r="C21" s="16"/>
      <c r="D21" s="16"/>
      <c r="E21" s="16"/>
      <c r="F21" s="16"/>
      <c r="G21" s="18"/>
      <c r="H21" s="18"/>
      <c r="I21" s="18"/>
      <c r="J21" s="18"/>
      <c r="K21" s="18"/>
      <c r="L21" s="18"/>
      <c r="M21" s="18"/>
      <c r="N21" s="18"/>
      <c r="O21" s="16"/>
      <c r="P21" s="16"/>
      <c r="Q21" s="16"/>
      <c r="R21" s="16"/>
      <c r="S21" s="16"/>
      <c r="T21" s="16"/>
      <c r="U21" s="16"/>
      <c r="V21" s="16"/>
      <c r="W21" s="16"/>
      <c r="X21" s="16"/>
      <c r="Y21" s="16"/>
      <c r="Z21" s="18"/>
      <c r="AA21" s="18"/>
      <c r="AB21" s="16"/>
      <c r="AC21" s="16"/>
      <c r="AD21" s="16"/>
      <c r="AE21" s="16"/>
    </row>
    <row r="22" spans="1:31" ht="12.75" customHeight="1" x14ac:dyDescent="0.25">
      <c r="A22" s="16"/>
      <c r="B22" s="16"/>
      <c r="C22" s="16"/>
      <c r="D22" s="16"/>
      <c r="E22" s="16"/>
      <c r="F22" s="16"/>
      <c r="G22" s="18"/>
      <c r="H22" s="18"/>
      <c r="I22" s="18"/>
      <c r="J22" s="18"/>
      <c r="K22" s="18"/>
      <c r="L22" s="18"/>
      <c r="M22" s="18"/>
      <c r="N22" s="18"/>
      <c r="O22" s="16"/>
      <c r="P22" s="16"/>
      <c r="Q22" s="16"/>
      <c r="R22" s="16"/>
      <c r="S22" s="16"/>
      <c r="T22" s="16"/>
      <c r="U22" s="16"/>
      <c r="V22" s="16"/>
      <c r="W22" s="16"/>
      <c r="X22" s="16"/>
      <c r="Y22" s="16"/>
      <c r="Z22" s="18"/>
      <c r="AA22" s="18"/>
      <c r="AB22" s="16"/>
      <c r="AC22" s="16"/>
      <c r="AD22" s="16"/>
      <c r="AE22" s="16"/>
    </row>
    <row r="23" spans="1:31" ht="12.75" customHeight="1" x14ac:dyDescent="0.25">
      <c r="A23" s="16"/>
      <c r="B23" s="16"/>
      <c r="C23" s="16"/>
      <c r="D23" s="16"/>
      <c r="E23" s="16"/>
      <c r="F23" s="16"/>
      <c r="G23" s="18"/>
      <c r="H23" s="18"/>
      <c r="I23" s="18"/>
      <c r="J23" s="18"/>
      <c r="K23" s="18"/>
      <c r="L23" s="18"/>
      <c r="M23" s="18"/>
      <c r="N23" s="18"/>
      <c r="O23" s="16"/>
      <c r="P23" s="16"/>
      <c r="Q23" s="16"/>
      <c r="R23" s="16"/>
      <c r="S23" s="16"/>
      <c r="T23" s="16"/>
      <c r="U23" s="16"/>
      <c r="V23" s="16"/>
      <c r="W23" s="16"/>
      <c r="X23" s="16"/>
      <c r="Y23" s="16"/>
      <c r="Z23" s="18"/>
      <c r="AA23" s="18"/>
      <c r="AB23" s="16"/>
      <c r="AC23" s="16"/>
      <c r="AD23" s="16"/>
      <c r="AE23" s="16"/>
    </row>
    <row r="24" spans="1:31" ht="12.75" customHeight="1" x14ac:dyDescent="0.25">
      <c r="A24" s="16"/>
      <c r="B24" s="16"/>
      <c r="C24" s="16"/>
      <c r="D24" s="16"/>
      <c r="E24" s="16"/>
      <c r="F24" s="16"/>
      <c r="G24" s="18"/>
      <c r="H24" s="18"/>
      <c r="I24" s="18"/>
      <c r="J24" s="18"/>
      <c r="K24" s="18"/>
      <c r="L24" s="18"/>
      <c r="M24" s="18"/>
      <c r="N24" s="18"/>
      <c r="O24" s="16"/>
      <c r="P24" s="16"/>
      <c r="Q24" s="16"/>
      <c r="R24" s="16"/>
      <c r="S24" s="16"/>
      <c r="T24" s="16"/>
      <c r="U24" s="16"/>
      <c r="V24" s="16"/>
      <c r="W24" s="16"/>
      <c r="X24" s="16"/>
      <c r="Y24" s="16"/>
      <c r="Z24" s="18"/>
      <c r="AA24" s="18"/>
      <c r="AB24" s="16"/>
      <c r="AC24" s="16"/>
      <c r="AD24" s="16"/>
      <c r="AE24" s="16"/>
    </row>
    <row r="25" spans="1:31" ht="12.75" customHeight="1" x14ac:dyDescent="0.25">
      <c r="A25" s="16"/>
      <c r="B25" s="16"/>
      <c r="C25" s="16"/>
      <c r="D25" s="16"/>
      <c r="E25" s="16"/>
      <c r="F25" s="16"/>
      <c r="G25" s="18"/>
      <c r="H25" s="18"/>
      <c r="I25" s="18"/>
      <c r="J25" s="18"/>
      <c r="K25" s="18"/>
      <c r="L25" s="18"/>
      <c r="M25" s="18"/>
      <c r="N25" s="18"/>
      <c r="O25" s="16"/>
      <c r="P25" s="16"/>
      <c r="Q25" s="16"/>
      <c r="R25" s="16"/>
      <c r="S25" s="16"/>
      <c r="T25" s="16"/>
      <c r="U25" s="16"/>
      <c r="V25" s="16"/>
      <c r="W25" s="16"/>
      <c r="X25" s="16"/>
      <c r="Y25" s="16"/>
      <c r="Z25" s="18"/>
      <c r="AA25" s="18"/>
      <c r="AB25" s="16"/>
      <c r="AC25" s="16"/>
      <c r="AD25" s="16"/>
      <c r="AE25" s="16"/>
    </row>
    <row r="26" spans="1:31" ht="12.75" customHeight="1" x14ac:dyDescent="0.25">
      <c r="A26" s="16"/>
      <c r="B26" s="16"/>
      <c r="C26" s="16"/>
      <c r="D26" s="16"/>
      <c r="E26" s="16"/>
      <c r="F26" s="16"/>
      <c r="G26" s="18"/>
      <c r="H26" s="18"/>
      <c r="I26" s="18"/>
      <c r="J26" s="18"/>
      <c r="K26" s="18"/>
      <c r="L26" s="18"/>
      <c r="M26" s="18"/>
      <c r="N26" s="18"/>
      <c r="O26" s="16"/>
      <c r="P26" s="16"/>
      <c r="Q26" s="16"/>
      <c r="R26" s="16"/>
      <c r="S26" s="16"/>
      <c r="T26" s="16"/>
      <c r="U26" s="16"/>
      <c r="V26" s="16"/>
      <c r="W26" s="16"/>
      <c r="X26" s="16"/>
      <c r="Y26" s="16"/>
      <c r="Z26" s="18"/>
      <c r="AA26" s="18"/>
      <c r="AB26" s="16"/>
      <c r="AC26" s="16"/>
      <c r="AD26" s="16"/>
      <c r="AE26" s="16"/>
    </row>
    <row r="27" spans="1:31" ht="12.75" customHeight="1" x14ac:dyDescent="0.25">
      <c r="A27" s="16"/>
      <c r="B27" s="16"/>
      <c r="C27" s="16"/>
      <c r="D27" s="16"/>
      <c r="E27" s="16"/>
      <c r="F27" s="16"/>
      <c r="G27" s="18"/>
      <c r="H27" s="18"/>
      <c r="I27" s="18"/>
      <c r="J27" s="18"/>
      <c r="K27" s="18"/>
      <c r="L27" s="18"/>
      <c r="M27" s="18"/>
      <c r="N27" s="18"/>
      <c r="O27" s="16"/>
      <c r="P27" s="16"/>
      <c r="Q27" s="16"/>
      <c r="R27" s="16"/>
      <c r="S27" s="16"/>
      <c r="T27" s="16"/>
      <c r="U27" s="16"/>
      <c r="V27" s="16"/>
      <c r="W27" s="16"/>
      <c r="X27" s="16"/>
      <c r="Y27" s="16"/>
      <c r="Z27" s="18"/>
      <c r="AA27" s="18"/>
      <c r="AB27" s="16"/>
      <c r="AC27" s="16"/>
      <c r="AD27" s="16"/>
      <c r="AE27" s="16"/>
    </row>
    <row r="28" spans="1:31" ht="12.75" customHeight="1" x14ac:dyDescent="0.25">
      <c r="A28" s="16"/>
      <c r="B28" s="16"/>
      <c r="C28" s="16"/>
      <c r="D28" s="16"/>
      <c r="E28" s="16"/>
      <c r="F28" s="16"/>
      <c r="G28" s="18"/>
      <c r="H28" s="18"/>
      <c r="I28" s="18"/>
      <c r="J28" s="18"/>
      <c r="K28" s="18"/>
      <c r="L28" s="18"/>
      <c r="M28" s="18"/>
      <c r="N28" s="18"/>
      <c r="O28" s="16"/>
      <c r="P28" s="16"/>
      <c r="Q28" s="16"/>
      <c r="R28" s="16"/>
      <c r="S28" s="16"/>
      <c r="T28" s="16"/>
      <c r="U28" s="16"/>
      <c r="V28" s="16"/>
      <c r="W28" s="16"/>
      <c r="X28" s="16"/>
      <c r="Y28" s="16"/>
      <c r="Z28" s="18"/>
      <c r="AA28" s="18"/>
      <c r="AB28" s="16"/>
      <c r="AC28" s="16"/>
      <c r="AD28" s="16"/>
      <c r="AE28" s="16"/>
    </row>
    <row r="29" spans="1:31" ht="12.75" customHeight="1" x14ac:dyDescent="0.25">
      <c r="A29" s="16"/>
      <c r="B29" s="16"/>
      <c r="C29" s="16"/>
      <c r="D29" s="16"/>
      <c r="E29" s="16"/>
      <c r="F29" s="16"/>
      <c r="G29" s="18"/>
      <c r="H29" s="18"/>
      <c r="I29" s="18"/>
      <c r="J29" s="18"/>
      <c r="K29" s="18"/>
      <c r="L29" s="18"/>
      <c r="M29" s="18"/>
      <c r="N29" s="18"/>
      <c r="O29" s="16"/>
      <c r="P29" s="16"/>
      <c r="Q29" s="16"/>
      <c r="R29" s="16"/>
      <c r="S29" s="16"/>
      <c r="T29" s="16"/>
      <c r="U29" s="16"/>
      <c r="V29" s="16"/>
      <c r="W29" s="16"/>
      <c r="X29" s="16"/>
      <c r="Y29" s="16"/>
      <c r="Z29" s="18"/>
      <c r="AA29" s="18"/>
      <c r="AB29" s="16"/>
      <c r="AC29" s="16"/>
      <c r="AD29" s="16"/>
      <c r="AE29" s="16"/>
    </row>
    <row r="30" spans="1:31" ht="12.75" customHeight="1" x14ac:dyDescent="0.25">
      <c r="A30" s="16"/>
      <c r="B30" s="16"/>
      <c r="C30" s="16"/>
      <c r="D30" s="16"/>
      <c r="E30" s="16"/>
      <c r="F30" s="16"/>
      <c r="G30" s="18"/>
      <c r="H30" s="18"/>
      <c r="I30" s="18"/>
      <c r="J30" s="18"/>
      <c r="K30" s="18"/>
      <c r="L30" s="18"/>
      <c r="M30" s="18"/>
      <c r="N30" s="18"/>
      <c r="O30" s="16"/>
      <c r="P30" s="16"/>
      <c r="Q30" s="16"/>
      <c r="R30" s="16"/>
      <c r="S30" s="16"/>
      <c r="T30" s="16"/>
      <c r="U30" s="16"/>
      <c r="V30" s="16"/>
      <c r="W30" s="16"/>
      <c r="X30" s="16"/>
      <c r="Y30" s="16"/>
      <c r="Z30" s="18"/>
      <c r="AA30" s="18"/>
      <c r="AB30" s="16"/>
      <c r="AC30" s="16"/>
      <c r="AD30" s="16"/>
      <c r="AE30" s="16"/>
    </row>
    <row r="31" spans="1:31" ht="12.75" customHeight="1" x14ac:dyDescent="0.25">
      <c r="A31" s="16"/>
      <c r="B31" s="16"/>
      <c r="C31" s="16"/>
      <c r="D31" s="16"/>
      <c r="E31" s="16"/>
      <c r="F31" s="16"/>
      <c r="G31" s="18"/>
      <c r="H31" s="18"/>
      <c r="I31" s="18"/>
      <c r="J31" s="18"/>
      <c r="K31" s="18"/>
      <c r="L31" s="18"/>
      <c r="M31" s="18"/>
      <c r="N31" s="18"/>
      <c r="O31" s="16"/>
      <c r="P31" s="16"/>
      <c r="Q31" s="16"/>
      <c r="R31" s="16"/>
      <c r="S31" s="16"/>
      <c r="T31" s="16"/>
      <c r="U31" s="16"/>
      <c r="V31" s="16"/>
      <c r="W31" s="16"/>
      <c r="X31" s="16"/>
      <c r="Y31" s="16"/>
      <c r="Z31" s="18"/>
      <c r="AA31" s="18"/>
      <c r="AB31" s="16"/>
      <c r="AC31" s="16"/>
      <c r="AD31" s="16"/>
      <c r="AE31" s="16"/>
    </row>
    <row r="32" spans="1:31" ht="12.75" customHeight="1" x14ac:dyDescent="0.25">
      <c r="A32" s="16"/>
      <c r="B32" s="16"/>
      <c r="C32" s="16"/>
      <c r="D32" s="16"/>
      <c r="E32" s="16"/>
      <c r="F32" s="16"/>
      <c r="G32" s="18"/>
      <c r="H32" s="18"/>
      <c r="I32" s="18"/>
      <c r="J32" s="18"/>
      <c r="K32" s="18"/>
      <c r="L32" s="18"/>
      <c r="M32" s="18"/>
      <c r="N32" s="18"/>
      <c r="O32" s="16"/>
      <c r="P32" s="16"/>
      <c r="Q32" s="16"/>
      <c r="R32" s="16"/>
      <c r="S32" s="16"/>
      <c r="T32" s="16"/>
      <c r="U32" s="16"/>
      <c r="V32" s="16"/>
      <c r="W32" s="16"/>
      <c r="X32" s="16"/>
      <c r="Y32" s="16"/>
      <c r="Z32" s="18"/>
      <c r="AA32" s="18"/>
      <c r="AB32" s="16"/>
      <c r="AC32" s="16"/>
      <c r="AD32" s="16"/>
      <c r="AE32" s="16"/>
    </row>
    <row r="33" spans="1:31" ht="12.75" customHeight="1" x14ac:dyDescent="0.25">
      <c r="A33" s="16"/>
      <c r="B33" s="16"/>
      <c r="C33" s="16"/>
      <c r="D33" s="16"/>
      <c r="E33" s="16"/>
      <c r="F33" s="16"/>
      <c r="G33" s="18"/>
      <c r="H33" s="18"/>
      <c r="I33" s="18"/>
      <c r="J33" s="18"/>
      <c r="K33" s="18"/>
      <c r="L33" s="18"/>
      <c r="M33" s="18"/>
      <c r="N33" s="18"/>
      <c r="O33" s="16"/>
      <c r="P33" s="16"/>
      <c r="Q33" s="16"/>
      <c r="R33" s="16"/>
      <c r="S33" s="16"/>
      <c r="T33" s="16"/>
      <c r="U33" s="16"/>
      <c r="V33" s="16"/>
      <c r="W33" s="16"/>
      <c r="X33" s="16"/>
      <c r="Y33" s="16"/>
      <c r="Z33" s="18"/>
      <c r="AA33" s="18"/>
      <c r="AB33" s="16"/>
      <c r="AC33" s="16"/>
      <c r="AD33" s="16"/>
      <c r="AE33" s="16"/>
    </row>
    <row r="34" spans="1:31" ht="12.75" customHeight="1" x14ac:dyDescent="0.25">
      <c r="A34" s="16"/>
      <c r="B34" s="16"/>
      <c r="C34" s="16"/>
      <c r="D34" s="16"/>
      <c r="E34" s="16"/>
      <c r="F34" s="16"/>
      <c r="G34" s="18"/>
      <c r="H34" s="18"/>
      <c r="I34" s="18"/>
      <c r="J34" s="18"/>
      <c r="K34" s="18"/>
      <c r="L34" s="18"/>
      <c r="M34" s="18"/>
      <c r="N34" s="18"/>
      <c r="O34" s="16"/>
      <c r="P34" s="16"/>
      <c r="Q34" s="16"/>
      <c r="R34" s="16"/>
      <c r="S34" s="16"/>
      <c r="T34" s="16"/>
      <c r="U34" s="16"/>
      <c r="V34" s="16"/>
      <c r="W34" s="16"/>
      <c r="X34" s="16"/>
      <c r="Y34" s="16"/>
      <c r="Z34" s="18"/>
      <c r="AA34" s="18"/>
      <c r="AB34" s="16"/>
      <c r="AC34" s="16"/>
      <c r="AD34" s="16"/>
      <c r="AE34" s="16"/>
    </row>
    <row r="35" spans="1:31" ht="12.75" customHeight="1" x14ac:dyDescent="0.25">
      <c r="A35" s="16"/>
      <c r="B35" s="16"/>
      <c r="C35" s="16"/>
      <c r="D35" s="16"/>
      <c r="E35" s="16"/>
      <c r="F35" s="16"/>
      <c r="G35" s="18"/>
      <c r="H35" s="18"/>
      <c r="I35" s="18"/>
      <c r="J35" s="18"/>
      <c r="K35" s="18"/>
      <c r="L35" s="18"/>
      <c r="M35" s="18"/>
      <c r="N35" s="18"/>
      <c r="O35" s="16"/>
      <c r="P35" s="16"/>
      <c r="Q35" s="16"/>
      <c r="R35" s="16"/>
      <c r="S35" s="16"/>
      <c r="T35" s="16"/>
      <c r="U35" s="16"/>
      <c r="V35" s="16"/>
      <c r="W35" s="16"/>
      <c r="X35" s="16"/>
      <c r="Y35" s="16"/>
      <c r="Z35" s="18"/>
      <c r="AA35" s="18"/>
      <c r="AB35" s="16"/>
      <c r="AC35" s="16"/>
      <c r="AD35" s="16"/>
      <c r="AE35" s="16"/>
    </row>
    <row r="36" spans="1:31" ht="12.75" customHeight="1" x14ac:dyDescent="0.25">
      <c r="A36" s="16"/>
      <c r="B36" s="16"/>
      <c r="C36" s="16"/>
      <c r="D36" s="16"/>
      <c r="E36" s="16"/>
      <c r="F36" s="16"/>
      <c r="G36" s="18"/>
      <c r="H36" s="18"/>
      <c r="I36" s="18"/>
      <c r="J36" s="18"/>
      <c r="K36" s="18"/>
      <c r="L36" s="18"/>
      <c r="M36" s="18"/>
      <c r="N36" s="18"/>
      <c r="O36" s="16"/>
      <c r="P36" s="16"/>
      <c r="Q36" s="16"/>
      <c r="R36" s="16"/>
      <c r="S36" s="16"/>
      <c r="T36" s="16"/>
      <c r="U36" s="16"/>
      <c r="V36" s="16"/>
      <c r="W36" s="16"/>
      <c r="X36" s="16"/>
      <c r="Y36" s="16"/>
      <c r="Z36" s="18"/>
      <c r="AA36" s="18"/>
      <c r="AB36" s="16"/>
      <c r="AC36" s="16"/>
      <c r="AD36" s="16"/>
      <c r="AE36" s="16"/>
    </row>
    <row r="37" spans="1:31" ht="12.75" customHeight="1" x14ac:dyDescent="0.25">
      <c r="A37" s="16"/>
      <c r="B37" s="16"/>
      <c r="C37" s="16"/>
      <c r="D37" s="16"/>
      <c r="E37" s="16"/>
      <c r="F37" s="16"/>
      <c r="G37" s="18"/>
      <c r="H37" s="18"/>
      <c r="I37" s="18"/>
      <c r="J37" s="18"/>
      <c r="K37" s="18"/>
      <c r="L37" s="18"/>
      <c r="M37" s="18"/>
      <c r="N37" s="18"/>
      <c r="O37" s="16"/>
      <c r="P37" s="16"/>
      <c r="Q37" s="16"/>
      <c r="R37" s="16"/>
      <c r="S37" s="16"/>
      <c r="T37" s="16"/>
      <c r="U37" s="16"/>
      <c r="V37" s="16"/>
      <c r="W37" s="16"/>
      <c r="X37" s="16"/>
      <c r="Y37" s="16"/>
      <c r="Z37" s="18"/>
      <c r="AA37" s="18"/>
      <c r="AB37" s="16"/>
      <c r="AC37" s="16"/>
      <c r="AD37" s="16"/>
      <c r="AE37" s="16"/>
    </row>
    <row r="38" spans="1:31" ht="12.75" customHeight="1" x14ac:dyDescent="0.25">
      <c r="A38" s="16"/>
      <c r="B38" s="16"/>
      <c r="C38" s="16"/>
      <c r="D38" s="16"/>
      <c r="E38" s="16"/>
      <c r="F38" s="16"/>
      <c r="G38" s="18"/>
      <c r="H38" s="18"/>
      <c r="I38" s="18"/>
      <c r="J38" s="18"/>
      <c r="K38" s="18"/>
      <c r="L38" s="18"/>
      <c r="M38" s="18"/>
      <c r="N38" s="18"/>
      <c r="O38" s="16"/>
      <c r="P38" s="16"/>
      <c r="Q38" s="16"/>
      <c r="R38" s="16"/>
      <c r="S38" s="16"/>
      <c r="T38" s="16"/>
      <c r="U38" s="16"/>
      <c r="V38" s="16"/>
      <c r="W38" s="16"/>
      <c r="X38" s="16"/>
      <c r="Y38" s="16"/>
      <c r="Z38" s="18"/>
      <c r="AA38" s="18"/>
      <c r="AB38" s="16"/>
      <c r="AC38" s="16"/>
      <c r="AD38" s="16"/>
      <c r="AE38" s="16"/>
    </row>
    <row r="39" spans="1:31" ht="12.75" customHeight="1" x14ac:dyDescent="0.25">
      <c r="A39" s="16"/>
      <c r="B39" s="16"/>
      <c r="C39" s="16"/>
      <c r="D39" s="16"/>
      <c r="E39" s="16"/>
      <c r="F39" s="16"/>
      <c r="G39" s="18"/>
      <c r="H39" s="18"/>
      <c r="I39" s="18"/>
      <c r="J39" s="18"/>
      <c r="K39" s="18"/>
      <c r="L39" s="18"/>
      <c r="M39" s="18"/>
      <c r="N39" s="18"/>
      <c r="O39" s="16"/>
      <c r="P39" s="16"/>
      <c r="Q39" s="16"/>
      <c r="R39" s="16"/>
      <c r="S39" s="16"/>
      <c r="T39" s="16"/>
      <c r="U39" s="16"/>
      <c r="V39" s="16"/>
      <c r="W39" s="16"/>
      <c r="X39" s="16"/>
      <c r="Y39" s="16"/>
      <c r="Z39" s="18"/>
      <c r="AA39" s="18"/>
      <c r="AB39" s="16"/>
      <c r="AC39" s="16"/>
      <c r="AD39" s="16"/>
      <c r="AE39" s="16"/>
    </row>
    <row r="40" spans="1:31" ht="12.75" customHeight="1" x14ac:dyDescent="0.25">
      <c r="A40" s="16"/>
      <c r="B40" s="16"/>
      <c r="C40" s="16"/>
      <c r="D40" s="16"/>
      <c r="E40" s="16"/>
      <c r="F40" s="16"/>
      <c r="G40" s="18"/>
      <c r="H40" s="18"/>
      <c r="I40" s="18"/>
      <c r="J40" s="18"/>
      <c r="K40" s="18"/>
      <c r="L40" s="18"/>
      <c r="M40" s="18"/>
      <c r="N40" s="18"/>
      <c r="O40" s="16"/>
      <c r="P40" s="16"/>
      <c r="Q40" s="16"/>
      <c r="R40" s="16"/>
      <c r="S40" s="16"/>
      <c r="T40" s="16"/>
      <c r="U40" s="16"/>
      <c r="V40" s="16"/>
      <c r="W40" s="16"/>
      <c r="X40" s="16"/>
      <c r="Y40" s="16"/>
      <c r="Z40" s="18"/>
      <c r="AA40" s="18"/>
      <c r="AB40" s="16"/>
      <c r="AC40" s="16"/>
      <c r="AD40" s="16"/>
      <c r="AE40" s="16"/>
    </row>
    <row r="41" spans="1:31" ht="12.75" customHeight="1" x14ac:dyDescent="0.25">
      <c r="A41" s="16"/>
      <c r="B41" s="16"/>
      <c r="C41" s="16"/>
      <c r="D41" s="16"/>
      <c r="E41" s="16"/>
      <c r="F41" s="16"/>
      <c r="G41" s="18"/>
      <c r="H41" s="18"/>
      <c r="I41" s="18"/>
      <c r="J41" s="18"/>
      <c r="K41" s="18"/>
      <c r="L41" s="18"/>
      <c r="M41" s="18"/>
      <c r="N41" s="18"/>
      <c r="O41" s="16"/>
      <c r="P41" s="16"/>
      <c r="Q41" s="16"/>
      <c r="R41" s="16"/>
      <c r="S41" s="16"/>
      <c r="T41" s="16"/>
      <c r="U41" s="16"/>
      <c r="V41" s="16"/>
      <c r="W41" s="16"/>
      <c r="X41" s="16"/>
      <c r="Y41" s="16"/>
      <c r="Z41" s="18"/>
      <c r="AA41" s="18"/>
      <c r="AB41" s="16"/>
      <c r="AC41" s="16"/>
      <c r="AD41" s="16"/>
      <c r="AE41" s="16"/>
    </row>
    <row r="42" spans="1:31" ht="12.75" customHeight="1" x14ac:dyDescent="0.25">
      <c r="A42" s="16"/>
      <c r="B42" s="16"/>
      <c r="C42" s="16"/>
      <c r="D42" s="16"/>
      <c r="E42" s="16"/>
      <c r="F42" s="16"/>
      <c r="G42" s="18"/>
      <c r="H42" s="18"/>
      <c r="I42" s="18"/>
      <c r="J42" s="18"/>
      <c r="K42" s="18"/>
      <c r="L42" s="18"/>
      <c r="M42" s="18"/>
      <c r="N42" s="18"/>
      <c r="O42" s="16"/>
      <c r="P42" s="16"/>
      <c r="Q42" s="16"/>
      <c r="R42" s="16"/>
      <c r="S42" s="16"/>
      <c r="T42" s="16"/>
      <c r="U42" s="16"/>
      <c r="V42" s="16"/>
      <c r="W42" s="16"/>
      <c r="X42" s="16"/>
      <c r="Y42" s="16"/>
      <c r="Z42" s="18"/>
      <c r="AA42" s="18"/>
      <c r="AB42" s="16"/>
      <c r="AC42" s="16"/>
      <c r="AD42" s="16"/>
      <c r="AE42" s="16"/>
    </row>
    <row r="43" spans="1:31" ht="12.75" customHeight="1" x14ac:dyDescent="0.25">
      <c r="A43" s="16"/>
      <c r="B43" s="16"/>
      <c r="C43" s="16"/>
      <c r="D43" s="16"/>
      <c r="E43" s="16"/>
      <c r="F43" s="16"/>
      <c r="G43" s="18"/>
      <c r="H43" s="18"/>
      <c r="I43" s="18"/>
      <c r="J43" s="18"/>
      <c r="K43" s="18"/>
      <c r="L43" s="18"/>
      <c r="M43" s="18"/>
      <c r="N43" s="18"/>
      <c r="O43" s="16"/>
      <c r="P43" s="16"/>
      <c r="Q43" s="16"/>
      <c r="R43" s="16"/>
      <c r="S43" s="16"/>
      <c r="T43" s="16"/>
      <c r="U43" s="16"/>
      <c r="V43" s="16"/>
      <c r="W43" s="16"/>
      <c r="X43" s="16"/>
      <c r="Y43" s="16"/>
      <c r="Z43" s="18"/>
      <c r="AA43" s="18"/>
      <c r="AB43" s="16"/>
      <c r="AC43" s="16"/>
      <c r="AD43" s="16"/>
      <c r="AE43" s="16"/>
    </row>
    <row r="44" spans="1:31" ht="12.75" customHeight="1" x14ac:dyDescent="0.25">
      <c r="A44" s="16"/>
      <c r="B44" s="16"/>
      <c r="C44" s="16"/>
      <c r="D44" s="16"/>
      <c r="E44" s="16"/>
      <c r="F44" s="16"/>
      <c r="G44" s="18"/>
      <c r="H44" s="18"/>
      <c r="I44" s="18"/>
      <c r="J44" s="18"/>
      <c r="K44" s="18"/>
      <c r="L44" s="18"/>
      <c r="M44" s="18"/>
      <c r="N44" s="18"/>
      <c r="O44" s="16"/>
      <c r="P44" s="16"/>
      <c r="Q44" s="16"/>
      <c r="R44" s="16"/>
      <c r="S44" s="16"/>
      <c r="T44" s="16"/>
      <c r="U44" s="16"/>
      <c r="V44" s="16"/>
      <c r="W44" s="16"/>
      <c r="X44" s="16"/>
      <c r="Y44" s="16"/>
      <c r="Z44" s="18"/>
      <c r="AA44" s="18"/>
      <c r="AB44" s="16"/>
      <c r="AC44" s="16"/>
      <c r="AD44" s="16"/>
      <c r="AE44" s="16"/>
    </row>
    <row r="45" spans="1:31" ht="12.75" customHeight="1" x14ac:dyDescent="0.25">
      <c r="A45" s="16"/>
      <c r="B45" s="16"/>
      <c r="C45" s="16"/>
      <c r="D45" s="16"/>
      <c r="E45" s="16"/>
      <c r="F45" s="16"/>
      <c r="G45" s="18"/>
      <c r="H45" s="18"/>
      <c r="I45" s="18"/>
      <c r="J45" s="18"/>
      <c r="K45" s="18"/>
      <c r="L45" s="18"/>
      <c r="M45" s="18"/>
      <c r="N45" s="18"/>
      <c r="O45" s="16"/>
      <c r="P45" s="16"/>
      <c r="Q45" s="16"/>
      <c r="R45" s="16"/>
      <c r="S45" s="16"/>
      <c r="T45" s="16"/>
      <c r="U45" s="16"/>
      <c r="V45" s="16"/>
      <c r="W45" s="16"/>
      <c r="X45" s="16"/>
      <c r="Y45" s="16"/>
      <c r="Z45" s="18"/>
      <c r="AA45" s="18"/>
      <c r="AB45" s="16"/>
      <c r="AC45" s="16"/>
      <c r="AD45" s="16"/>
      <c r="AE45" s="16"/>
    </row>
    <row r="46" spans="1:31" ht="12.75" customHeight="1" x14ac:dyDescent="0.25">
      <c r="A46" s="16"/>
      <c r="B46" s="16"/>
      <c r="C46" s="16"/>
      <c r="D46" s="16"/>
      <c r="E46" s="16"/>
      <c r="F46" s="16"/>
      <c r="G46" s="18"/>
      <c r="H46" s="18"/>
      <c r="I46" s="18"/>
      <c r="J46" s="18"/>
      <c r="K46" s="18"/>
      <c r="L46" s="18"/>
      <c r="M46" s="18"/>
      <c r="N46" s="18"/>
      <c r="O46" s="16"/>
      <c r="P46" s="16"/>
      <c r="Q46" s="16"/>
      <c r="R46" s="16"/>
      <c r="S46" s="16"/>
      <c r="T46" s="16"/>
      <c r="U46" s="16"/>
      <c r="V46" s="16"/>
      <c r="W46" s="16"/>
      <c r="X46" s="16"/>
      <c r="Y46" s="16"/>
      <c r="Z46" s="18"/>
      <c r="AA46" s="18"/>
      <c r="AB46" s="16"/>
      <c r="AC46" s="16"/>
      <c r="AD46" s="16"/>
      <c r="AE46" s="16"/>
    </row>
    <row r="47" spans="1:31" ht="12.75" customHeight="1" x14ac:dyDescent="0.25">
      <c r="A47" s="16"/>
      <c r="B47" s="16"/>
      <c r="C47" s="16"/>
      <c r="D47" s="16"/>
      <c r="E47" s="16"/>
      <c r="F47" s="16"/>
      <c r="G47" s="18"/>
      <c r="H47" s="18"/>
      <c r="I47" s="18"/>
      <c r="J47" s="18"/>
      <c r="K47" s="18"/>
      <c r="L47" s="18"/>
      <c r="M47" s="18"/>
      <c r="N47" s="18"/>
      <c r="O47" s="16"/>
      <c r="P47" s="16"/>
      <c r="Q47" s="16"/>
      <c r="R47" s="16"/>
      <c r="S47" s="16"/>
      <c r="T47" s="16"/>
      <c r="U47" s="16"/>
      <c r="V47" s="16"/>
      <c r="W47" s="16"/>
      <c r="X47" s="16"/>
      <c r="Y47" s="16"/>
      <c r="Z47" s="18"/>
      <c r="AA47" s="18"/>
      <c r="AB47" s="16"/>
      <c r="AC47" s="16"/>
      <c r="AD47" s="16"/>
      <c r="AE47" s="16"/>
    </row>
    <row r="48" spans="1:31" ht="12.75" customHeight="1" x14ac:dyDescent="0.25">
      <c r="A48" s="16"/>
      <c r="B48" s="16"/>
      <c r="C48" s="16"/>
      <c r="D48" s="16"/>
      <c r="E48" s="16"/>
      <c r="F48" s="16"/>
      <c r="G48" s="18"/>
      <c r="H48" s="18"/>
      <c r="I48" s="18"/>
      <c r="J48" s="18"/>
      <c r="K48" s="18"/>
      <c r="L48" s="18"/>
      <c r="M48" s="18"/>
      <c r="N48" s="18"/>
      <c r="O48" s="16"/>
      <c r="P48" s="16"/>
      <c r="Q48" s="16"/>
      <c r="R48" s="16"/>
      <c r="S48" s="16"/>
      <c r="T48" s="16"/>
      <c r="U48" s="16"/>
      <c r="V48" s="16"/>
      <c r="W48" s="16"/>
      <c r="X48" s="16"/>
      <c r="Y48" s="16"/>
      <c r="Z48" s="18"/>
      <c r="AA48" s="18"/>
      <c r="AB48" s="16"/>
      <c r="AC48" s="16"/>
      <c r="AD48" s="16"/>
      <c r="AE48" s="16"/>
    </row>
    <row r="49" spans="1:31" ht="12.75" customHeight="1" x14ac:dyDescent="0.25">
      <c r="A49" s="16"/>
      <c r="B49" s="16"/>
      <c r="C49" s="16"/>
      <c r="D49" s="16"/>
      <c r="E49" s="16"/>
      <c r="F49" s="16"/>
      <c r="G49" s="18"/>
      <c r="H49" s="18"/>
      <c r="I49" s="18"/>
      <c r="J49" s="18"/>
      <c r="K49" s="18"/>
      <c r="L49" s="18"/>
      <c r="M49" s="18"/>
      <c r="N49" s="18"/>
      <c r="O49" s="16"/>
      <c r="P49" s="16"/>
      <c r="Q49" s="16"/>
      <c r="R49" s="16"/>
      <c r="S49" s="16"/>
      <c r="T49" s="16"/>
      <c r="U49" s="16"/>
      <c r="V49" s="16"/>
      <c r="W49" s="16"/>
      <c r="X49" s="16"/>
      <c r="Y49" s="16"/>
      <c r="Z49" s="18"/>
      <c r="AA49" s="18"/>
      <c r="AB49" s="16"/>
      <c r="AC49" s="16"/>
      <c r="AD49" s="16"/>
      <c r="AE49" s="16"/>
    </row>
    <row r="50" spans="1:31" ht="12.75" customHeight="1" x14ac:dyDescent="0.25">
      <c r="A50" s="16"/>
      <c r="B50" s="16"/>
      <c r="C50" s="16"/>
      <c r="D50" s="16"/>
      <c r="E50" s="16"/>
      <c r="F50" s="16"/>
      <c r="G50" s="18"/>
      <c r="H50" s="18"/>
      <c r="I50" s="18"/>
      <c r="J50" s="18"/>
      <c r="K50" s="18"/>
      <c r="L50" s="18"/>
      <c r="M50" s="18"/>
      <c r="N50" s="18"/>
      <c r="O50" s="16"/>
      <c r="P50" s="16"/>
      <c r="Q50" s="16"/>
      <c r="R50" s="16"/>
      <c r="S50" s="16"/>
      <c r="T50" s="16"/>
      <c r="U50" s="16"/>
      <c r="V50" s="16"/>
      <c r="W50" s="16"/>
      <c r="X50" s="16"/>
      <c r="Y50" s="16"/>
      <c r="Z50" s="18"/>
      <c r="AA50" s="18"/>
      <c r="AB50" s="16"/>
      <c r="AC50" s="16"/>
      <c r="AD50" s="16"/>
      <c r="AE50" s="16"/>
    </row>
    <row r="51" spans="1:31" ht="12.75" customHeight="1" x14ac:dyDescent="0.25">
      <c r="A51" s="16"/>
      <c r="B51" s="16"/>
      <c r="C51" s="16"/>
      <c r="D51" s="16"/>
      <c r="E51" s="16"/>
      <c r="F51" s="16"/>
      <c r="G51" s="18"/>
      <c r="H51" s="18"/>
      <c r="I51" s="18"/>
      <c r="J51" s="18"/>
      <c r="K51" s="18"/>
      <c r="L51" s="18"/>
      <c r="M51" s="18"/>
      <c r="N51" s="18"/>
      <c r="O51" s="16"/>
      <c r="P51" s="16"/>
      <c r="Q51" s="16"/>
      <c r="R51" s="16"/>
      <c r="S51" s="16"/>
      <c r="T51" s="16"/>
      <c r="U51" s="16"/>
      <c r="V51" s="16"/>
      <c r="W51" s="16"/>
      <c r="X51" s="16"/>
      <c r="Y51" s="16"/>
      <c r="Z51" s="18"/>
      <c r="AA51" s="18"/>
      <c r="AB51" s="16"/>
      <c r="AC51" s="16"/>
      <c r="AD51" s="16"/>
      <c r="AE51" s="16"/>
    </row>
    <row r="52" spans="1:31" ht="12.75" customHeight="1" x14ac:dyDescent="0.25">
      <c r="A52" s="16"/>
      <c r="B52" s="16"/>
      <c r="C52" s="16"/>
      <c r="D52" s="16"/>
      <c r="E52" s="16"/>
      <c r="F52" s="16"/>
      <c r="G52" s="18"/>
      <c r="H52" s="18"/>
      <c r="I52" s="18"/>
      <c r="J52" s="18"/>
      <c r="K52" s="18"/>
      <c r="L52" s="18"/>
      <c r="M52" s="18"/>
      <c r="N52" s="18"/>
      <c r="O52" s="16"/>
      <c r="P52" s="16"/>
      <c r="Q52" s="16"/>
      <c r="R52" s="16"/>
      <c r="S52" s="16"/>
      <c r="T52" s="16"/>
      <c r="U52" s="16"/>
      <c r="V52" s="16"/>
      <c r="W52" s="16"/>
      <c r="X52" s="16"/>
      <c r="Y52" s="16"/>
      <c r="Z52" s="18"/>
      <c r="AA52" s="18"/>
      <c r="AB52" s="16"/>
      <c r="AC52" s="16"/>
      <c r="AD52" s="16"/>
      <c r="AE52" s="16"/>
    </row>
    <row r="53" spans="1:31" ht="12.75" customHeight="1" x14ac:dyDescent="0.25">
      <c r="A53" s="16"/>
      <c r="B53" s="16"/>
      <c r="C53" s="16"/>
      <c r="D53" s="16"/>
      <c r="E53" s="16"/>
      <c r="F53" s="16"/>
      <c r="G53" s="18"/>
      <c r="H53" s="18"/>
      <c r="I53" s="18"/>
      <c r="J53" s="18"/>
      <c r="K53" s="18"/>
      <c r="L53" s="18"/>
      <c r="M53" s="18"/>
      <c r="N53" s="18"/>
      <c r="O53" s="16"/>
      <c r="P53" s="16"/>
      <c r="Q53" s="16"/>
      <c r="R53" s="16"/>
      <c r="S53" s="16"/>
      <c r="T53" s="16"/>
      <c r="U53" s="16"/>
      <c r="V53" s="16"/>
      <c r="W53" s="16"/>
      <c r="X53" s="16"/>
      <c r="Y53" s="16"/>
      <c r="Z53" s="18"/>
      <c r="AA53" s="18"/>
      <c r="AB53" s="16"/>
      <c r="AC53" s="16"/>
      <c r="AD53" s="16"/>
      <c r="AE53" s="16"/>
    </row>
    <row r="54" spans="1:31" ht="12.75" customHeight="1" x14ac:dyDescent="0.25">
      <c r="A54" s="16"/>
      <c r="B54" s="16"/>
      <c r="C54" s="16"/>
      <c r="D54" s="16"/>
      <c r="E54" s="16"/>
      <c r="F54" s="16"/>
      <c r="G54" s="18"/>
      <c r="H54" s="18"/>
      <c r="I54" s="18"/>
      <c r="J54" s="18"/>
      <c r="K54" s="18"/>
      <c r="L54" s="18"/>
      <c r="M54" s="18"/>
      <c r="N54" s="18"/>
      <c r="O54" s="16"/>
      <c r="P54" s="16"/>
      <c r="Q54" s="16"/>
      <c r="R54" s="16"/>
      <c r="S54" s="16"/>
      <c r="T54" s="16"/>
      <c r="U54" s="16"/>
      <c r="V54" s="16"/>
      <c r="W54" s="16"/>
      <c r="X54" s="16"/>
      <c r="Y54" s="16"/>
      <c r="Z54" s="18"/>
      <c r="AA54" s="18"/>
      <c r="AB54" s="16"/>
      <c r="AC54" s="16"/>
      <c r="AD54" s="16"/>
      <c r="AE54" s="16"/>
    </row>
    <row r="55" spans="1:31" ht="12.75" customHeight="1" x14ac:dyDescent="0.25">
      <c r="A55" s="16"/>
      <c r="B55" s="16"/>
      <c r="C55" s="16"/>
      <c r="D55" s="16"/>
      <c r="E55" s="16"/>
      <c r="F55" s="16"/>
      <c r="G55" s="18"/>
      <c r="H55" s="18"/>
      <c r="I55" s="18"/>
      <c r="J55" s="18"/>
      <c r="K55" s="18"/>
      <c r="L55" s="18"/>
      <c r="M55" s="18"/>
      <c r="N55" s="18"/>
      <c r="O55" s="16"/>
      <c r="P55" s="16"/>
      <c r="Q55" s="16"/>
      <c r="R55" s="16"/>
      <c r="S55" s="16"/>
      <c r="T55" s="16"/>
      <c r="U55" s="16"/>
      <c r="V55" s="16"/>
      <c r="W55" s="16"/>
      <c r="X55" s="16"/>
      <c r="Y55" s="16"/>
      <c r="Z55" s="18"/>
      <c r="AA55" s="18"/>
      <c r="AB55" s="16"/>
      <c r="AC55" s="16"/>
      <c r="AD55" s="16"/>
      <c r="AE55" s="16"/>
    </row>
    <row r="56" spans="1:31" ht="12.75" customHeight="1" x14ac:dyDescent="0.25">
      <c r="A56" s="16"/>
      <c r="B56" s="16"/>
      <c r="C56" s="16"/>
      <c r="D56" s="16"/>
      <c r="E56" s="16"/>
      <c r="F56" s="16"/>
      <c r="G56" s="18"/>
      <c r="H56" s="18"/>
      <c r="I56" s="18"/>
      <c r="J56" s="18"/>
      <c r="K56" s="18"/>
      <c r="L56" s="18"/>
      <c r="M56" s="18"/>
      <c r="N56" s="18"/>
      <c r="O56" s="16"/>
      <c r="P56" s="16"/>
      <c r="Q56" s="16"/>
      <c r="R56" s="16"/>
      <c r="S56" s="16"/>
      <c r="T56" s="16"/>
      <c r="U56" s="16"/>
      <c r="V56" s="16"/>
      <c r="W56" s="16"/>
      <c r="X56" s="16"/>
      <c r="Y56" s="16"/>
      <c r="Z56" s="18"/>
      <c r="AA56" s="18"/>
      <c r="AB56" s="16"/>
      <c r="AC56" s="16"/>
      <c r="AD56" s="16"/>
      <c r="AE56" s="16"/>
    </row>
    <row r="57" spans="1:31" ht="12.75" customHeight="1" x14ac:dyDescent="0.25">
      <c r="A57" s="16"/>
      <c r="B57" s="16"/>
      <c r="C57" s="16"/>
      <c r="D57" s="16"/>
      <c r="E57" s="16"/>
      <c r="F57" s="16"/>
      <c r="G57" s="18"/>
      <c r="H57" s="18"/>
      <c r="I57" s="18"/>
      <c r="J57" s="18"/>
      <c r="K57" s="18"/>
      <c r="L57" s="18"/>
      <c r="M57" s="18"/>
      <c r="N57" s="18"/>
      <c r="O57" s="16"/>
      <c r="P57" s="16"/>
      <c r="Q57" s="16"/>
      <c r="R57" s="16"/>
      <c r="S57" s="16"/>
      <c r="T57" s="16"/>
      <c r="U57" s="16"/>
      <c r="V57" s="16"/>
      <c r="W57" s="16"/>
      <c r="X57" s="16"/>
      <c r="Y57" s="16"/>
      <c r="Z57" s="18"/>
      <c r="AA57" s="18"/>
      <c r="AB57" s="16"/>
      <c r="AC57" s="16"/>
      <c r="AD57" s="16"/>
      <c r="AE57" s="16"/>
    </row>
    <row r="58" spans="1:31" ht="12.75" customHeight="1" x14ac:dyDescent="0.25">
      <c r="A58" s="16"/>
      <c r="B58" s="16"/>
      <c r="C58" s="16"/>
      <c r="D58" s="16"/>
      <c r="E58" s="16"/>
      <c r="F58" s="16"/>
      <c r="G58" s="18"/>
      <c r="H58" s="18"/>
      <c r="I58" s="18"/>
      <c r="J58" s="18"/>
      <c r="K58" s="18"/>
      <c r="L58" s="18"/>
      <c r="M58" s="18"/>
      <c r="N58" s="18"/>
      <c r="O58" s="16"/>
      <c r="P58" s="16"/>
      <c r="Q58" s="16"/>
      <c r="R58" s="16"/>
      <c r="S58" s="16"/>
      <c r="T58" s="16"/>
      <c r="U58" s="16"/>
      <c r="V58" s="16"/>
      <c r="W58" s="16"/>
      <c r="X58" s="16"/>
      <c r="Y58" s="16"/>
      <c r="Z58" s="18"/>
      <c r="AA58" s="18"/>
      <c r="AB58" s="16"/>
      <c r="AC58" s="16"/>
      <c r="AD58" s="16"/>
      <c r="AE58" s="16"/>
    </row>
    <row r="59" spans="1:31" ht="12.75" customHeight="1" x14ac:dyDescent="0.25">
      <c r="A59" s="16"/>
      <c r="B59" s="16"/>
      <c r="C59" s="16"/>
      <c r="D59" s="16"/>
      <c r="E59" s="16"/>
      <c r="F59" s="16"/>
      <c r="G59" s="18"/>
      <c r="H59" s="18"/>
      <c r="I59" s="18"/>
      <c r="J59" s="18"/>
      <c r="K59" s="18"/>
      <c r="L59" s="18"/>
      <c r="M59" s="18"/>
      <c r="N59" s="18"/>
      <c r="O59" s="16"/>
      <c r="P59" s="16"/>
      <c r="Q59" s="16"/>
      <c r="R59" s="16"/>
      <c r="S59" s="16"/>
      <c r="T59" s="16"/>
      <c r="U59" s="16"/>
      <c r="V59" s="16"/>
      <c r="W59" s="16"/>
      <c r="X59" s="16"/>
      <c r="Y59" s="16"/>
      <c r="Z59" s="18"/>
      <c r="AA59" s="18"/>
      <c r="AB59" s="16"/>
      <c r="AC59" s="16"/>
      <c r="AD59" s="16"/>
      <c r="AE59" s="16"/>
    </row>
    <row r="60" spans="1:31" ht="12.75" customHeight="1" x14ac:dyDescent="0.25">
      <c r="A60" s="16"/>
      <c r="B60" s="16"/>
      <c r="C60" s="16"/>
      <c r="D60" s="16"/>
      <c r="E60" s="16"/>
      <c r="F60" s="16"/>
      <c r="G60" s="18"/>
      <c r="H60" s="18"/>
      <c r="I60" s="18"/>
      <c r="J60" s="18"/>
      <c r="K60" s="18"/>
      <c r="L60" s="18"/>
      <c r="M60" s="18"/>
      <c r="N60" s="18"/>
      <c r="O60" s="16"/>
      <c r="P60" s="16"/>
      <c r="Q60" s="16"/>
      <c r="R60" s="16"/>
      <c r="S60" s="16"/>
      <c r="T60" s="16"/>
      <c r="U60" s="16"/>
      <c r="V60" s="16"/>
      <c r="W60" s="16"/>
      <c r="X60" s="16"/>
      <c r="Y60" s="16"/>
      <c r="Z60" s="18"/>
      <c r="AA60" s="18"/>
      <c r="AB60" s="16"/>
      <c r="AC60" s="16"/>
      <c r="AD60" s="16"/>
      <c r="AE60" s="16"/>
    </row>
    <row r="61" spans="1:31" ht="12.75" customHeight="1" x14ac:dyDescent="0.25">
      <c r="A61" s="16"/>
      <c r="B61" s="16"/>
      <c r="C61" s="16"/>
      <c r="D61" s="16"/>
      <c r="E61" s="16"/>
      <c r="F61" s="16"/>
      <c r="G61" s="18"/>
      <c r="H61" s="18"/>
      <c r="I61" s="18"/>
      <c r="J61" s="18"/>
      <c r="K61" s="18"/>
      <c r="L61" s="18"/>
      <c r="M61" s="18"/>
      <c r="N61" s="18"/>
      <c r="O61" s="16"/>
      <c r="P61" s="16"/>
      <c r="Q61" s="16"/>
      <c r="R61" s="16"/>
      <c r="S61" s="16"/>
      <c r="T61" s="16"/>
      <c r="U61" s="16"/>
      <c r="V61" s="16"/>
      <c r="W61" s="16"/>
      <c r="X61" s="16"/>
      <c r="Y61" s="16"/>
      <c r="Z61" s="18"/>
      <c r="AA61" s="18"/>
      <c r="AB61" s="16"/>
      <c r="AC61" s="16"/>
      <c r="AD61" s="16"/>
      <c r="AE61" s="16"/>
    </row>
    <row r="62" spans="1:31" ht="12.75" customHeight="1" x14ac:dyDescent="0.25">
      <c r="A62" s="16"/>
      <c r="B62" s="16"/>
      <c r="C62" s="16"/>
      <c r="D62" s="16"/>
      <c r="E62" s="16"/>
      <c r="F62" s="16"/>
      <c r="G62" s="18"/>
      <c r="H62" s="18"/>
      <c r="I62" s="18"/>
      <c r="J62" s="18"/>
      <c r="K62" s="18"/>
      <c r="L62" s="18"/>
      <c r="M62" s="18"/>
      <c r="N62" s="18"/>
      <c r="O62" s="16"/>
      <c r="P62" s="16"/>
      <c r="Q62" s="16"/>
      <c r="R62" s="16"/>
      <c r="S62" s="16"/>
      <c r="T62" s="16"/>
      <c r="U62" s="16"/>
      <c r="V62" s="16"/>
      <c r="W62" s="16"/>
      <c r="X62" s="16"/>
      <c r="Y62" s="16"/>
      <c r="Z62" s="18"/>
      <c r="AA62" s="18"/>
      <c r="AB62" s="16"/>
      <c r="AC62" s="16"/>
      <c r="AD62" s="16"/>
      <c r="AE62" s="16"/>
    </row>
    <row r="63" spans="1:31" ht="12.75" customHeight="1" x14ac:dyDescent="0.25">
      <c r="A63" s="16"/>
      <c r="B63" s="16"/>
      <c r="C63" s="16"/>
      <c r="D63" s="16"/>
      <c r="E63" s="16"/>
      <c r="F63" s="16"/>
      <c r="G63" s="18"/>
      <c r="H63" s="18"/>
      <c r="I63" s="18"/>
      <c r="J63" s="18"/>
      <c r="K63" s="18"/>
      <c r="L63" s="18"/>
      <c r="M63" s="18"/>
      <c r="N63" s="18"/>
      <c r="O63" s="16"/>
      <c r="P63" s="16"/>
      <c r="Q63" s="16"/>
      <c r="R63" s="16"/>
      <c r="S63" s="16"/>
      <c r="T63" s="16"/>
      <c r="U63" s="16"/>
      <c r="V63" s="16"/>
      <c r="W63" s="16"/>
      <c r="X63" s="16"/>
      <c r="Y63" s="16"/>
      <c r="Z63" s="18"/>
      <c r="AA63" s="18"/>
      <c r="AB63" s="16"/>
      <c r="AC63" s="16"/>
      <c r="AD63" s="16"/>
      <c r="AE63" s="16"/>
    </row>
    <row r="64" spans="1:31" ht="12.75" customHeight="1" x14ac:dyDescent="0.25">
      <c r="A64" s="16"/>
      <c r="B64" s="16"/>
      <c r="C64" s="16"/>
      <c r="D64" s="16"/>
      <c r="E64" s="16"/>
      <c r="F64" s="16"/>
      <c r="G64" s="18"/>
      <c r="H64" s="18"/>
      <c r="I64" s="18"/>
      <c r="J64" s="18"/>
      <c r="K64" s="18"/>
      <c r="L64" s="18"/>
      <c r="M64" s="18"/>
      <c r="N64" s="18"/>
      <c r="O64" s="16"/>
      <c r="P64" s="16"/>
      <c r="Q64" s="16"/>
      <c r="R64" s="16"/>
      <c r="S64" s="16"/>
      <c r="T64" s="16"/>
      <c r="U64" s="16"/>
      <c r="V64" s="16"/>
      <c r="W64" s="16"/>
      <c r="X64" s="16"/>
      <c r="Y64" s="16"/>
      <c r="Z64" s="18"/>
      <c r="AA64" s="18"/>
      <c r="AB64" s="16"/>
      <c r="AC64" s="16"/>
      <c r="AD64" s="16"/>
      <c r="AE64" s="16"/>
    </row>
    <row r="65" spans="1:31" ht="12.75" customHeight="1" x14ac:dyDescent="0.25">
      <c r="A65" s="16"/>
      <c r="B65" s="16"/>
      <c r="C65" s="16"/>
      <c r="D65" s="16"/>
      <c r="E65" s="16"/>
      <c r="F65" s="16"/>
      <c r="G65" s="18"/>
      <c r="H65" s="18"/>
      <c r="I65" s="18"/>
      <c r="J65" s="18"/>
      <c r="K65" s="18"/>
      <c r="L65" s="18"/>
      <c r="M65" s="18"/>
      <c r="N65" s="18"/>
      <c r="O65" s="16"/>
      <c r="P65" s="16"/>
      <c r="Q65" s="16"/>
      <c r="R65" s="16"/>
      <c r="S65" s="16"/>
      <c r="T65" s="16"/>
      <c r="U65" s="16"/>
      <c r="V65" s="16"/>
      <c r="W65" s="16"/>
      <c r="X65" s="16"/>
      <c r="Y65" s="16"/>
      <c r="Z65" s="18"/>
      <c r="AA65" s="18"/>
      <c r="AB65" s="16"/>
      <c r="AC65" s="16"/>
      <c r="AD65" s="16"/>
      <c r="AE65" s="16"/>
    </row>
    <row r="66" spans="1:31" ht="12.75" customHeight="1" x14ac:dyDescent="0.25">
      <c r="A66" s="16"/>
      <c r="B66" s="16"/>
      <c r="C66" s="16"/>
      <c r="D66" s="16"/>
      <c r="E66" s="16"/>
      <c r="F66" s="16"/>
      <c r="G66" s="18"/>
      <c r="H66" s="18"/>
      <c r="I66" s="18"/>
      <c r="J66" s="18"/>
      <c r="K66" s="18"/>
      <c r="L66" s="18"/>
      <c r="M66" s="18"/>
      <c r="N66" s="18"/>
      <c r="O66" s="16"/>
      <c r="P66" s="16"/>
      <c r="Q66" s="16"/>
      <c r="R66" s="16"/>
      <c r="S66" s="16"/>
      <c r="T66" s="16"/>
      <c r="U66" s="16"/>
      <c r="V66" s="16"/>
      <c r="W66" s="16"/>
      <c r="X66" s="16"/>
      <c r="Y66" s="16"/>
      <c r="Z66" s="18"/>
      <c r="AA66" s="18"/>
      <c r="AB66" s="16"/>
      <c r="AC66" s="16"/>
      <c r="AD66" s="16"/>
      <c r="AE66" s="16"/>
    </row>
    <row r="67" spans="1:31" ht="12.75" customHeight="1" x14ac:dyDescent="0.25">
      <c r="A67" s="16"/>
      <c r="B67" s="16"/>
      <c r="C67" s="16"/>
      <c r="D67" s="16"/>
      <c r="E67" s="16"/>
      <c r="F67" s="16"/>
      <c r="G67" s="18"/>
      <c r="H67" s="18"/>
      <c r="I67" s="18"/>
      <c r="J67" s="18"/>
      <c r="K67" s="18"/>
      <c r="L67" s="18"/>
      <c r="M67" s="18"/>
      <c r="N67" s="18"/>
      <c r="O67" s="16"/>
      <c r="P67" s="16"/>
      <c r="Q67" s="16"/>
      <c r="R67" s="16"/>
      <c r="S67" s="16"/>
      <c r="T67" s="16"/>
      <c r="U67" s="16"/>
      <c r="V67" s="16"/>
      <c r="W67" s="16"/>
      <c r="X67" s="16"/>
      <c r="Y67" s="16"/>
      <c r="Z67" s="18"/>
      <c r="AA67" s="18"/>
      <c r="AB67" s="16"/>
      <c r="AC67" s="16"/>
      <c r="AD67" s="16"/>
      <c r="AE67" s="16"/>
    </row>
    <row r="68" spans="1:31" ht="12.75" customHeight="1" x14ac:dyDescent="0.25">
      <c r="A68" s="16"/>
      <c r="B68" s="16"/>
      <c r="C68" s="16"/>
      <c r="D68" s="16"/>
      <c r="E68" s="16"/>
      <c r="F68" s="16"/>
      <c r="G68" s="18"/>
      <c r="H68" s="18"/>
      <c r="I68" s="18"/>
      <c r="J68" s="18"/>
      <c r="K68" s="18"/>
      <c r="L68" s="18"/>
      <c r="M68" s="18"/>
      <c r="N68" s="18"/>
      <c r="O68" s="16"/>
      <c r="P68" s="16"/>
      <c r="Q68" s="16"/>
      <c r="R68" s="16"/>
      <c r="S68" s="16"/>
      <c r="T68" s="16"/>
      <c r="U68" s="16"/>
      <c r="V68" s="16"/>
      <c r="W68" s="16"/>
      <c r="X68" s="16"/>
      <c r="Y68" s="16"/>
      <c r="Z68" s="18"/>
      <c r="AA68" s="18"/>
      <c r="AB68" s="16"/>
      <c r="AC68" s="16"/>
      <c r="AD68" s="16"/>
      <c r="AE68" s="16"/>
    </row>
    <row r="69" spans="1:31" ht="12.75" customHeight="1" x14ac:dyDescent="0.25">
      <c r="A69" s="16"/>
      <c r="B69" s="16"/>
      <c r="C69" s="16"/>
      <c r="D69" s="16"/>
      <c r="E69" s="16"/>
      <c r="F69" s="16"/>
      <c r="G69" s="18"/>
      <c r="H69" s="18"/>
      <c r="I69" s="18"/>
      <c r="J69" s="18"/>
      <c r="K69" s="18"/>
      <c r="L69" s="18"/>
      <c r="M69" s="18"/>
      <c r="N69" s="18"/>
      <c r="O69" s="16"/>
      <c r="P69" s="16"/>
      <c r="Q69" s="16"/>
      <c r="R69" s="16"/>
      <c r="S69" s="16"/>
      <c r="T69" s="16"/>
      <c r="U69" s="16"/>
      <c r="V69" s="16"/>
      <c r="W69" s="16"/>
      <c r="X69" s="16"/>
      <c r="Y69" s="16"/>
      <c r="Z69" s="18"/>
      <c r="AA69" s="18"/>
      <c r="AB69" s="16"/>
      <c r="AC69" s="16"/>
      <c r="AD69" s="16"/>
      <c r="AE69" s="16"/>
    </row>
    <row r="70" spans="1:31" ht="12.75" customHeight="1" x14ac:dyDescent="0.25">
      <c r="A70" s="16"/>
      <c r="B70" s="16"/>
      <c r="C70" s="16"/>
      <c r="D70" s="16"/>
      <c r="E70" s="16"/>
      <c r="F70" s="16"/>
      <c r="G70" s="18"/>
      <c r="H70" s="18"/>
      <c r="I70" s="18"/>
      <c r="J70" s="18"/>
      <c r="K70" s="18"/>
      <c r="L70" s="18"/>
      <c r="M70" s="18"/>
      <c r="N70" s="18"/>
      <c r="O70" s="16"/>
      <c r="P70" s="16"/>
      <c r="Q70" s="16"/>
      <c r="R70" s="16"/>
      <c r="S70" s="16"/>
      <c r="T70" s="16"/>
      <c r="U70" s="16"/>
      <c r="V70" s="16"/>
      <c r="W70" s="16"/>
      <c r="X70" s="16"/>
      <c r="Y70" s="16"/>
      <c r="Z70" s="18"/>
      <c r="AA70" s="18"/>
      <c r="AB70" s="16"/>
      <c r="AC70" s="16"/>
      <c r="AD70" s="16"/>
      <c r="AE70" s="16"/>
    </row>
    <row r="71" spans="1:31" ht="12.75" customHeight="1" x14ac:dyDescent="0.25">
      <c r="A71" s="16"/>
      <c r="B71" s="16"/>
      <c r="C71" s="16"/>
      <c r="D71" s="16"/>
      <c r="E71" s="16"/>
      <c r="F71" s="16"/>
      <c r="G71" s="18"/>
      <c r="H71" s="18"/>
      <c r="I71" s="18"/>
      <c r="J71" s="18"/>
      <c r="K71" s="18"/>
      <c r="L71" s="18"/>
      <c r="M71" s="18"/>
      <c r="N71" s="18"/>
      <c r="O71" s="16"/>
      <c r="P71" s="16"/>
      <c r="Q71" s="16"/>
      <c r="R71" s="16"/>
      <c r="S71" s="16"/>
      <c r="T71" s="16"/>
      <c r="U71" s="16"/>
      <c r="V71" s="16"/>
      <c r="W71" s="16"/>
      <c r="X71" s="16"/>
      <c r="Y71" s="16"/>
      <c r="Z71" s="18"/>
      <c r="AA71" s="18"/>
      <c r="AB71" s="16"/>
      <c r="AC71" s="16"/>
      <c r="AD71" s="16"/>
      <c r="AE71" s="16"/>
    </row>
    <row r="72" spans="1:31" ht="12.75" customHeight="1" x14ac:dyDescent="0.25">
      <c r="A72" s="16"/>
      <c r="B72" s="16"/>
      <c r="C72" s="16"/>
      <c r="D72" s="16"/>
      <c r="E72" s="16"/>
      <c r="F72" s="16"/>
      <c r="G72" s="18"/>
      <c r="H72" s="18"/>
      <c r="I72" s="18"/>
      <c r="J72" s="18"/>
      <c r="K72" s="18"/>
      <c r="L72" s="18"/>
      <c r="M72" s="18"/>
      <c r="N72" s="18"/>
      <c r="O72" s="16"/>
      <c r="P72" s="16"/>
      <c r="Q72" s="16"/>
      <c r="R72" s="16"/>
      <c r="S72" s="16"/>
      <c r="T72" s="16"/>
      <c r="U72" s="16"/>
      <c r="V72" s="16"/>
      <c r="W72" s="16"/>
      <c r="X72" s="16"/>
      <c r="Y72" s="16"/>
      <c r="Z72" s="18"/>
      <c r="AA72" s="18"/>
      <c r="AB72" s="16"/>
      <c r="AC72" s="16"/>
      <c r="AD72" s="16"/>
      <c r="AE72" s="16"/>
    </row>
    <row r="73" spans="1:31" ht="12.75" customHeight="1" x14ac:dyDescent="0.25">
      <c r="A73" s="16"/>
      <c r="B73" s="16"/>
      <c r="C73" s="16"/>
      <c r="D73" s="16"/>
      <c r="E73" s="16"/>
      <c r="F73" s="16"/>
      <c r="G73" s="18"/>
      <c r="H73" s="18"/>
      <c r="I73" s="18"/>
      <c r="J73" s="18"/>
      <c r="K73" s="18"/>
      <c r="L73" s="18"/>
      <c r="M73" s="18"/>
      <c r="N73" s="18"/>
      <c r="O73" s="16"/>
      <c r="P73" s="16"/>
      <c r="Q73" s="16"/>
      <c r="R73" s="16"/>
      <c r="S73" s="16"/>
      <c r="T73" s="16"/>
      <c r="U73" s="16"/>
      <c r="V73" s="16"/>
      <c r="W73" s="16"/>
      <c r="X73" s="16"/>
      <c r="Y73" s="16"/>
      <c r="Z73" s="18"/>
      <c r="AA73" s="18"/>
      <c r="AB73" s="16"/>
      <c r="AC73" s="16"/>
      <c r="AD73" s="16"/>
      <c r="AE73" s="16"/>
    </row>
    <row r="74" spans="1:31" ht="12.75" customHeight="1" x14ac:dyDescent="0.25">
      <c r="A74" s="16"/>
      <c r="B74" s="16"/>
      <c r="C74" s="16"/>
      <c r="D74" s="16"/>
      <c r="E74" s="16"/>
      <c r="F74" s="16"/>
      <c r="G74" s="18"/>
      <c r="H74" s="18"/>
      <c r="I74" s="18"/>
      <c r="J74" s="18"/>
      <c r="K74" s="18"/>
      <c r="L74" s="18"/>
      <c r="M74" s="18"/>
      <c r="N74" s="18"/>
      <c r="O74" s="16"/>
      <c r="P74" s="16"/>
      <c r="Q74" s="16"/>
      <c r="R74" s="16"/>
      <c r="S74" s="16"/>
      <c r="T74" s="16"/>
      <c r="U74" s="16"/>
      <c r="V74" s="16"/>
      <c r="W74" s="16"/>
      <c r="X74" s="16"/>
      <c r="Y74" s="16"/>
      <c r="Z74" s="18"/>
      <c r="AA74" s="18"/>
      <c r="AB74" s="16"/>
      <c r="AC74" s="16"/>
      <c r="AD74" s="16"/>
      <c r="AE74" s="16"/>
    </row>
    <row r="75" spans="1:31" ht="12.75" customHeight="1" x14ac:dyDescent="0.25">
      <c r="A75" s="16"/>
      <c r="B75" s="16"/>
      <c r="C75" s="16"/>
      <c r="D75" s="16"/>
      <c r="E75" s="16"/>
      <c r="F75" s="16"/>
      <c r="G75" s="18"/>
      <c r="H75" s="18"/>
      <c r="I75" s="18"/>
      <c r="J75" s="18"/>
      <c r="K75" s="18"/>
      <c r="L75" s="18"/>
      <c r="M75" s="18"/>
      <c r="N75" s="18"/>
      <c r="O75" s="16"/>
      <c r="P75" s="16"/>
      <c r="Q75" s="16"/>
      <c r="R75" s="16"/>
      <c r="S75" s="16"/>
      <c r="T75" s="16"/>
      <c r="U75" s="16"/>
      <c r="V75" s="16"/>
      <c r="W75" s="16"/>
      <c r="X75" s="16"/>
      <c r="Y75" s="16"/>
      <c r="Z75" s="18"/>
      <c r="AA75" s="18"/>
      <c r="AB75" s="16"/>
      <c r="AC75" s="16"/>
      <c r="AD75" s="16"/>
      <c r="AE75" s="16"/>
    </row>
    <row r="76" spans="1:31" ht="12.75" customHeight="1" x14ac:dyDescent="0.25">
      <c r="A76" s="16"/>
      <c r="B76" s="16"/>
      <c r="C76" s="16"/>
      <c r="D76" s="16"/>
      <c r="E76" s="16"/>
      <c r="F76" s="16"/>
      <c r="G76" s="18"/>
      <c r="H76" s="18"/>
      <c r="I76" s="18"/>
      <c r="J76" s="18"/>
      <c r="K76" s="18"/>
      <c r="L76" s="18"/>
      <c r="M76" s="18"/>
      <c r="N76" s="18"/>
      <c r="O76" s="16"/>
      <c r="P76" s="16"/>
      <c r="Q76" s="16"/>
      <c r="R76" s="16"/>
      <c r="S76" s="16"/>
      <c r="T76" s="16"/>
      <c r="U76" s="16"/>
      <c r="V76" s="16"/>
      <c r="W76" s="16"/>
      <c r="X76" s="16"/>
      <c r="Y76" s="16"/>
      <c r="Z76" s="18"/>
      <c r="AA76" s="18"/>
      <c r="AB76" s="16"/>
      <c r="AC76" s="16"/>
      <c r="AD76" s="16"/>
      <c r="AE76" s="16"/>
    </row>
    <row r="77" spans="1:31" ht="12.75" customHeight="1" x14ac:dyDescent="0.25">
      <c r="A77" s="16"/>
      <c r="B77" s="16"/>
      <c r="C77" s="16"/>
      <c r="D77" s="16"/>
      <c r="E77" s="16"/>
      <c r="F77" s="16"/>
      <c r="G77" s="18"/>
      <c r="H77" s="18"/>
      <c r="I77" s="18"/>
      <c r="J77" s="18"/>
      <c r="K77" s="18"/>
      <c r="L77" s="18"/>
      <c r="M77" s="18"/>
      <c r="N77" s="18"/>
      <c r="O77" s="16"/>
      <c r="P77" s="16"/>
      <c r="Q77" s="16"/>
      <c r="R77" s="16"/>
      <c r="S77" s="16"/>
      <c r="T77" s="16"/>
      <c r="U77" s="16"/>
      <c r="V77" s="16"/>
      <c r="W77" s="16"/>
      <c r="X77" s="16"/>
      <c r="Y77" s="16"/>
      <c r="Z77" s="18"/>
      <c r="AA77" s="18"/>
      <c r="AB77" s="16"/>
      <c r="AC77" s="16"/>
      <c r="AD77" s="16"/>
      <c r="AE77" s="16"/>
    </row>
    <row r="78" spans="1:31" ht="12.75" customHeight="1" x14ac:dyDescent="0.25">
      <c r="A78" s="16"/>
      <c r="B78" s="16"/>
      <c r="C78" s="16"/>
      <c r="D78" s="16"/>
      <c r="E78" s="16"/>
      <c r="F78" s="16"/>
      <c r="G78" s="18"/>
      <c r="H78" s="18"/>
      <c r="I78" s="18"/>
      <c r="J78" s="18"/>
      <c r="K78" s="18"/>
      <c r="L78" s="18"/>
      <c r="M78" s="18"/>
      <c r="N78" s="18"/>
      <c r="O78" s="16"/>
      <c r="P78" s="16"/>
      <c r="Q78" s="16"/>
      <c r="R78" s="16"/>
      <c r="S78" s="16"/>
      <c r="T78" s="16"/>
      <c r="U78" s="16"/>
      <c r="V78" s="16"/>
      <c r="W78" s="16"/>
      <c r="X78" s="16"/>
      <c r="Y78" s="16"/>
      <c r="Z78" s="18"/>
      <c r="AA78" s="18"/>
      <c r="AB78" s="16"/>
      <c r="AC78" s="16"/>
      <c r="AD78" s="16"/>
      <c r="AE78" s="16"/>
    </row>
    <row r="79" spans="1:31" ht="12.75" customHeight="1" x14ac:dyDescent="0.25">
      <c r="A79" s="16"/>
      <c r="B79" s="16"/>
      <c r="C79" s="16"/>
      <c r="D79" s="16"/>
      <c r="E79" s="16"/>
      <c r="F79" s="16"/>
      <c r="G79" s="18"/>
      <c r="H79" s="18"/>
      <c r="I79" s="18"/>
      <c r="J79" s="18"/>
      <c r="K79" s="18"/>
      <c r="L79" s="18"/>
      <c r="M79" s="18"/>
      <c r="N79" s="18"/>
      <c r="O79" s="16"/>
      <c r="P79" s="16"/>
      <c r="Q79" s="16"/>
      <c r="R79" s="16"/>
      <c r="S79" s="16"/>
      <c r="T79" s="16"/>
      <c r="U79" s="16"/>
      <c r="V79" s="16"/>
      <c r="W79" s="16"/>
      <c r="X79" s="16"/>
      <c r="Y79" s="16"/>
      <c r="Z79" s="18"/>
      <c r="AA79" s="18"/>
      <c r="AB79" s="16"/>
      <c r="AC79" s="16"/>
      <c r="AD79" s="16"/>
      <c r="AE79" s="16"/>
    </row>
    <row r="80" spans="1:31" ht="12.75" customHeight="1" x14ac:dyDescent="0.25">
      <c r="A80" s="16"/>
      <c r="B80" s="16"/>
      <c r="C80" s="16"/>
      <c r="D80" s="16"/>
      <c r="E80" s="16"/>
      <c r="F80" s="16"/>
      <c r="G80" s="18"/>
      <c r="H80" s="18"/>
      <c r="I80" s="18"/>
      <c r="J80" s="18"/>
      <c r="K80" s="18"/>
      <c r="L80" s="18"/>
      <c r="M80" s="18"/>
      <c r="N80" s="18"/>
      <c r="O80" s="16"/>
      <c r="P80" s="16"/>
      <c r="Q80" s="16"/>
      <c r="R80" s="16"/>
      <c r="S80" s="16"/>
      <c r="T80" s="16"/>
      <c r="U80" s="16"/>
      <c r="V80" s="16"/>
      <c r="W80" s="16"/>
      <c r="X80" s="16"/>
      <c r="Y80" s="16"/>
      <c r="Z80" s="18"/>
      <c r="AA80" s="18"/>
      <c r="AB80" s="16"/>
      <c r="AC80" s="16"/>
      <c r="AD80" s="16"/>
      <c r="AE80" s="16"/>
    </row>
    <row r="81" spans="1:31" ht="12.75" customHeight="1" x14ac:dyDescent="0.25">
      <c r="A81" s="16"/>
      <c r="B81" s="16"/>
      <c r="C81" s="16"/>
      <c r="D81" s="16"/>
      <c r="E81" s="16"/>
      <c r="F81" s="16"/>
      <c r="G81" s="18"/>
      <c r="H81" s="18"/>
      <c r="I81" s="18"/>
      <c r="J81" s="18"/>
      <c r="K81" s="18"/>
      <c r="L81" s="18"/>
      <c r="M81" s="18"/>
      <c r="N81" s="18"/>
      <c r="O81" s="16"/>
      <c r="P81" s="16"/>
      <c r="Q81" s="16"/>
      <c r="R81" s="16"/>
      <c r="S81" s="16"/>
      <c r="T81" s="16"/>
      <c r="U81" s="16"/>
      <c r="V81" s="16"/>
      <c r="W81" s="16"/>
      <c r="X81" s="16"/>
      <c r="Y81" s="16"/>
      <c r="Z81" s="18"/>
      <c r="AA81" s="18"/>
      <c r="AB81" s="16"/>
      <c r="AC81" s="16"/>
      <c r="AD81" s="16"/>
      <c r="AE81" s="16"/>
    </row>
    <row r="82" spans="1:31" ht="12.75" customHeight="1" x14ac:dyDescent="0.25">
      <c r="A82" s="16"/>
      <c r="B82" s="16"/>
      <c r="C82" s="16"/>
      <c r="D82" s="16"/>
      <c r="E82" s="16"/>
      <c r="F82" s="16"/>
      <c r="G82" s="18"/>
      <c r="H82" s="18"/>
      <c r="I82" s="18"/>
      <c r="J82" s="18"/>
      <c r="K82" s="18"/>
      <c r="L82" s="18"/>
      <c r="M82" s="18"/>
      <c r="N82" s="18"/>
      <c r="O82" s="16"/>
      <c r="P82" s="16"/>
      <c r="Q82" s="16"/>
      <c r="R82" s="16"/>
      <c r="S82" s="16"/>
      <c r="T82" s="16"/>
      <c r="U82" s="16"/>
      <c r="V82" s="16"/>
      <c r="W82" s="16"/>
      <c r="X82" s="16"/>
      <c r="Y82" s="16"/>
      <c r="Z82" s="18"/>
      <c r="AA82" s="18"/>
      <c r="AB82" s="16"/>
      <c r="AC82" s="16"/>
      <c r="AD82" s="16"/>
      <c r="AE82" s="16"/>
    </row>
    <row r="83" spans="1:31" ht="12.75" customHeight="1" x14ac:dyDescent="0.25">
      <c r="A83" s="16"/>
      <c r="B83" s="16"/>
      <c r="C83" s="16"/>
      <c r="D83" s="16"/>
      <c r="E83" s="16"/>
      <c r="F83" s="16"/>
      <c r="G83" s="18"/>
      <c r="H83" s="18"/>
      <c r="I83" s="18"/>
      <c r="J83" s="18"/>
      <c r="K83" s="18"/>
      <c r="L83" s="18"/>
      <c r="M83" s="18"/>
      <c r="N83" s="18"/>
      <c r="O83" s="16"/>
      <c r="P83" s="16"/>
      <c r="Q83" s="16"/>
      <c r="R83" s="16"/>
      <c r="S83" s="16"/>
      <c r="T83" s="16"/>
      <c r="U83" s="16"/>
      <c r="V83" s="16"/>
      <c r="W83" s="16"/>
      <c r="X83" s="16"/>
      <c r="Y83" s="16"/>
      <c r="Z83" s="18"/>
      <c r="AA83" s="18"/>
      <c r="AB83" s="16"/>
      <c r="AC83" s="16"/>
      <c r="AD83" s="16"/>
      <c r="AE83" s="16"/>
    </row>
    <row r="84" spans="1:31" ht="12.75" customHeight="1" x14ac:dyDescent="0.25">
      <c r="A84" s="16"/>
      <c r="B84" s="16"/>
      <c r="C84" s="16"/>
      <c r="D84" s="16"/>
      <c r="E84" s="16"/>
      <c r="F84" s="16"/>
      <c r="G84" s="18"/>
      <c r="H84" s="18"/>
      <c r="I84" s="18"/>
      <c r="J84" s="18"/>
      <c r="K84" s="18"/>
      <c r="L84" s="18"/>
      <c r="M84" s="18"/>
      <c r="N84" s="18"/>
      <c r="O84" s="16"/>
      <c r="P84" s="16"/>
      <c r="Q84" s="16"/>
      <c r="R84" s="16"/>
      <c r="S84" s="16"/>
      <c r="T84" s="16"/>
      <c r="U84" s="16"/>
      <c r="V84" s="16"/>
      <c r="W84" s="16"/>
      <c r="X84" s="16"/>
      <c r="Y84" s="16"/>
      <c r="Z84" s="18"/>
      <c r="AA84" s="18"/>
      <c r="AB84" s="16"/>
      <c r="AC84" s="16"/>
      <c r="AD84" s="16"/>
      <c r="AE84" s="16"/>
    </row>
    <row r="85" spans="1:31" ht="12.75" customHeight="1" x14ac:dyDescent="0.25">
      <c r="A85" s="16"/>
      <c r="B85" s="16"/>
      <c r="C85" s="16"/>
      <c r="D85" s="16"/>
      <c r="E85" s="16"/>
      <c r="F85" s="16"/>
      <c r="G85" s="18"/>
      <c r="H85" s="18"/>
      <c r="I85" s="18"/>
      <c r="J85" s="18"/>
      <c r="K85" s="18"/>
      <c r="L85" s="18"/>
      <c r="M85" s="18"/>
      <c r="N85" s="18"/>
      <c r="O85" s="16"/>
      <c r="P85" s="16"/>
      <c r="Q85" s="16"/>
      <c r="R85" s="16"/>
      <c r="S85" s="16"/>
      <c r="T85" s="16"/>
      <c r="U85" s="16"/>
      <c r="V85" s="16"/>
      <c r="W85" s="16"/>
      <c r="X85" s="16"/>
      <c r="Y85" s="16"/>
      <c r="Z85" s="18"/>
      <c r="AA85" s="18"/>
      <c r="AB85" s="16"/>
      <c r="AC85" s="16"/>
      <c r="AD85" s="16"/>
      <c r="AE85" s="16"/>
    </row>
    <row r="86" spans="1:31" ht="12.75" customHeight="1" x14ac:dyDescent="0.25">
      <c r="A86" s="16"/>
      <c r="B86" s="16"/>
      <c r="C86" s="16"/>
      <c r="D86" s="16"/>
      <c r="E86" s="16"/>
      <c r="F86" s="16"/>
      <c r="G86" s="18"/>
      <c r="H86" s="18"/>
      <c r="I86" s="18"/>
      <c r="J86" s="18"/>
      <c r="K86" s="18"/>
      <c r="L86" s="18"/>
      <c r="M86" s="18"/>
      <c r="N86" s="18"/>
      <c r="O86" s="16"/>
      <c r="P86" s="16"/>
      <c r="Q86" s="16"/>
      <c r="R86" s="16"/>
      <c r="S86" s="16"/>
      <c r="T86" s="16"/>
      <c r="U86" s="16"/>
      <c r="V86" s="16"/>
      <c r="W86" s="16"/>
      <c r="X86" s="16"/>
      <c r="Y86" s="16"/>
      <c r="Z86" s="18"/>
      <c r="AA86" s="18"/>
      <c r="AB86" s="16"/>
      <c r="AC86" s="16"/>
      <c r="AD86" s="16"/>
      <c r="AE86" s="16"/>
    </row>
    <row r="87" spans="1:31" ht="12.75" customHeight="1" x14ac:dyDescent="0.25">
      <c r="A87" s="16"/>
      <c r="B87" s="16"/>
      <c r="C87" s="16"/>
      <c r="D87" s="16"/>
      <c r="E87" s="16"/>
      <c r="F87" s="16"/>
      <c r="G87" s="18"/>
      <c r="H87" s="18"/>
      <c r="I87" s="18"/>
      <c r="J87" s="18"/>
      <c r="K87" s="18"/>
      <c r="L87" s="18"/>
      <c r="M87" s="18"/>
      <c r="N87" s="18"/>
      <c r="O87" s="16"/>
      <c r="P87" s="16"/>
      <c r="Q87" s="16"/>
      <c r="R87" s="16"/>
      <c r="S87" s="16"/>
      <c r="T87" s="16"/>
      <c r="U87" s="16"/>
      <c r="V87" s="16"/>
      <c r="W87" s="16"/>
      <c r="X87" s="16"/>
      <c r="Y87" s="16"/>
      <c r="Z87" s="18"/>
      <c r="AA87" s="18"/>
      <c r="AB87" s="16"/>
      <c r="AC87" s="16"/>
      <c r="AD87" s="16"/>
      <c r="AE87" s="16"/>
    </row>
    <row r="88" spans="1:31" ht="12.75" customHeight="1" x14ac:dyDescent="0.25">
      <c r="A88" s="16"/>
      <c r="B88" s="16"/>
      <c r="C88" s="16"/>
      <c r="D88" s="16"/>
      <c r="E88" s="16"/>
      <c r="F88" s="16"/>
      <c r="G88" s="18"/>
      <c r="H88" s="18"/>
      <c r="I88" s="18"/>
      <c r="J88" s="18"/>
      <c r="K88" s="18"/>
      <c r="L88" s="18"/>
      <c r="M88" s="18"/>
      <c r="N88" s="18"/>
      <c r="O88" s="16"/>
      <c r="P88" s="16"/>
      <c r="Q88" s="16"/>
      <c r="R88" s="16"/>
      <c r="S88" s="16"/>
      <c r="T88" s="16"/>
      <c r="U88" s="16"/>
      <c r="V88" s="16"/>
      <c r="W88" s="16"/>
      <c r="X88" s="16"/>
      <c r="Y88" s="16"/>
      <c r="Z88" s="18"/>
      <c r="AA88" s="18"/>
      <c r="AB88" s="16"/>
      <c r="AC88" s="16"/>
      <c r="AD88" s="16"/>
      <c r="AE88" s="16"/>
    </row>
    <row r="89" spans="1:31" ht="12.75" customHeight="1" x14ac:dyDescent="0.25">
      <c r="A89" s="16"/>
      <c r="B89" s="16"/>
      <c r="C89" s="16"/>
      <c r="D89" s="16"/>
      <c r="E89" s="16"/>
      <c r="F89" s="16"/>
      <c r="G89" s="18"/>
      <c r="H89" s="18"/>
      <c r="I89" s="18"/>
      <c r="J89" s="18"/>
      <c r="K89" s="18"/>
      <c r="L89" s="18"/>
      <c r="M89" s="18"/>
      <c r="N89" s="18"/>
      <c r="O89" s="16"/>
      <c r="P89" s="16"/>
      <c r="Q89" s="16"/>
      <c r="R89" s="16"/>
      <c r="S89" s="16"/>
      <c r="T89" s="16"/>
      <c r="U89" s="16"/>
      <c r="V89" s="16"/>
      <c r="W89" s="16"/>
      <c r="X89" s="16"/>
      <c r="Y89" s="16"/>
      <c r="Z89" s="18"/>
      <c r="AA89" s="18"/>
      <c r="AB89" s="16"/>
      <c r="AC89" s="16"/>
      <c r="AD89" s="16"/>
      <c r="AE89" s="16"/>
    </row>
    <row r="90" spans="1:31" ht="12.75" customHeight="1" x14ac:dyDescent="0.25">
      <c r="A90" s="16"/>
      <c r="B90" s="16"/>
      <c r="C90" s="16"/>
      <c r="D90" s="16"/>
      <c r="E90" s="16"/>
      <c r="F90" s="16"/>
      <c r="G90" s="18"/>
      <c r="H90" s="18"/>
      <c r="I90" s="18"/>
      <c r="J90" s="18"/>
      <c r="K90" s="18"/>
      <c r="L90" s="18"/>
      <c r="M90" s="18"/>
      <c r="N90" s="18"/>
      <c r="O90" s="16"/>
      <c r="P90" s="16"/>
      <c r="Q90" s="16"/>
      <c r="R90" s="16"/>
      <c r="S90" s="16"/>
      <c r="T90" s="16"/>
      <c r="U90" s="16"/>
      <c r="V90" s="16"/>
      <c r="W90" s="16"/>
      <c r="X90" s="16"/>
      <c r="Y90" s="16"/>
      <c r="Z90" s="18"/>
      <c r="AA90" s="18"/>
      <c r="AB90" s="16"/>
      <c r="AC90" s="16"/>
      <c r="AD90" s="16"/>
      <c r="AE90" s="16"/>
    </row>
    <row r="91" spans="1:31" ht="12.75" customHeight="1" x14ac:dyDescent="0.25">
      <c r="A91" s="16"/>
      <c r="B91" s="16"/>
      <c r="C91" s="16"/>
      <c r="D91" s="16"/>
      <c r="E91" s="16"/>
      <c r="F91" s="16"/>
      <c r="G91" s="18"/>
      <c r="H91" s="18"/>
      <c r="I91" s="18"/>
      <c r="J91" s="18"/>
      <c r="K91" s="18"/>
      <c r="L91" s="18"/>
      <c r="M91" s="18"/>
      <c r="N91" s="18"/>
      <c r="O91" s="16"/>
      <c r="P91" s="16"/>
      <c r="Q91" s="16"/>
      <c r="R91" s="16"/>
      <c r="S91" s="16"/>
      <c r="T91" s="16"/>
      <c r="U91" s="16"/>
      <c r="V91" s="16"/>
      <c r="W91" s="16"/>
      <c r="X91" s="16"/>
      <c r="Y91" s="16"/>
      <c r="Z91" s="18"/>
      <c r="AA91" s="18"/>
      <c r="AB91" s="16"/>
      <c r="AC91" s="16"/>
      <c r="AD91" s="16"/>
      <c r="AE91" s="16"/>
    </row>
    <row r="92" spans="1:31" ht="12.75" customHeight="1" x14ac:dyDescent="0.25">
      <c r="A92" s="16"/>
      <c r="B92" s="16"/>
      <c r="C92" s="16"/>
      <c r="D92" s="16"/>
      <c r="E92" s="16"/>
      <c r="F92" s="16"/>
      <c r="G92" s="18"/>
      <c r="H92" s="18"/>
      <c r="I92" s="18"/>
      <c r="J92" s="18"/>
      <c r="K92" s="18"/>
      <c r="L92" s="18"/>
      <c r="M92" s="18"/>
      <c r="N92" s="18"/>
      <c r="O92" s="16"/>
      <c r="P92" s="16"/>
      <c r="Q92" s="16"/>
      <c r="R92" s="16"/>
      <c r="S92" s="16"/>
      <c r="T92" s="16"/>
      <c r="U92" s="16"/>
      <c r="V92" s="16"/>
      <c r="W92" s="16"/>
      <c r="X92" s="16"/>
      <c r="Y92" s="16"/>
      <c r="Z92" s="18"/>
      <c r="AA92" s="18"/>
      <c r="AB92" s="16"/>
      <c r="AC92" s="16"/>
      <c r="AD92" s="16"/>
      <c r="AE92" s="16"/>
    </row>
    <row r="93" spans="1:31" ht="12.75" customHeight="1" x14ac:dyDescent="0.25">
      <c r="A93" s="16"/>
      <c r="B93" s="16"/>
      <c r="C93" s="16"/>
      <c r="D93" s="16"/>
      <c r="E93" s="16"/>
      <c r="F93" s="16"/>
      <c r="G93" s="18"/>
      <c r="H93" s="18"/>
      <c r="I93" s="18"/>
      <c r="J93" s="18"/>
      <c r="K93" s="18"/>
      <c r="L93" s="18"/>
      <c r="M93" s="18"/>
      <c r="N93" s="18"/>
      <c r="O93" s="16"/>
      <c r="P93" s="16"/>
      <c r="Q93" s="16"/>
      <c r="R93" s="16"/>
      <c r="S93" s="16"/>
      <c r="T93" s="16"/>
      <c r="U93" s="16"/>
      <c r="V93" s="16"/>
      <c r="W93" s="16"/>
      <c r="X93" s="16"/>
      <c r="Y93" s="16"/>
      <c r="Z93" s="18"/>
      <c r="AA93" s="18"/>
      <c r="AB93" s="16"/>
      <c r="AC93" s="16"/>
      <c r="AD93" s="16"/>
      <c r="AE93" s="16"/>
    </row>
    <row r="94" spans="1:31" ht="12.75" customHeight="1" x14ac:dyDescent="0.25">
      <c r="A94" s="16"/>
      <c r="B94" s="16"/>
      <c r="C94" s="16"/>
      <c r="D94" s="16"/>
      <c r="E94" s="16"/>
      <c r="F94" s="16"/>
      <c r="G94" s="18"/>
      <c r="H94" s="18"/>
      <c r="I94" s="18"/>
      <c r="J94" s="18"/>
      <c r="K94" s="18"/>
      <c r="L94" s="18"/>
      <c r="M94" s="18"/>
      <c r="N94" s="18"/>
      <c r="O94" s="16"/>
      <c r="P94" s="16"/>
      <c r="Q94" s="16"/>
      <c r="R94" s="16"/>
      <c r="S94" s="16"/>
      <c r="T94" s="16"/>
      <c r="U94" s="16"/>
      <c r="V94" s="16"/>
      <c r="W94" s="16"/>
      <c r="X94" s="16"/>
      <c r="Y94" s="16"/>
      <c r="Z94" s="18"/>
      <c r="AA94" s="18"/>
      <c r="AB94" s="16"/>
      <c r="AC94" s="16"/>
      <c r="AD94" s="16"/>
      <c r="AE94" s="16"/>
    </row>
    <row r="95" spans="1:31" ht="12.75" customHeight="1" x14ac:dyDescent="0.25">
      <c r="A95" s="16"/>
      <c r="B95" s="16"/>
      <c r="C95" s="16"/>
      <c r="D95" s="16"/>
      <c r="E95" s="16"/>
      <c r="F95" s="16"/>
      <c r="G95" s="18"/>
      <c r="H95" s="18"/>
      <c r="I95" s="18"/>
      <c r="J95" s="18"/>
      <c r="K95" s="18"/>
      <c r="L95" s="18"/>
      <c r="M95" s="18"/>
      <c r="N95" s="18"/>
      <c r="O95" s="16"/>
      <c r="P95" s="16"/>
      <c r="Q95" s="16"/>
      <c r="R95" s="16"/>
      <c r="S95" s="16"/>
      <c r="T95" s="16"/>
      <c r="U95" s="16"/>
      <c r="V95" s="16"/>
      <c r="W95" s="16"/>
      <c r="X95" s="16"/>
      <c r="Y95" s="16"/>
      <c r="Z95" s="18"/>
      <c r="AA95" s="18"/>
      <c r="AB95" s="16"/>
      <c r="AC95" s="16"/>
      <c r="AD95" s="16"/>
      <c r="AE95" s="16"/>
    </row>
    <row r="96" spans="1:31" ht="12.75" customHeight="1" x14ac:dyDescent="0.25">
      <c r="A96" s="16"/>
      <c r="B96" s="16"/>
      <c r="C96" s="16"/>
      <c r="D96" s="16"/>
      <c r="E96" s="16"/>
      <c r="F96" s="16"/>
      <c r="G96" s="18"/>
      <c r="H96" s="18"/>
      <c r="I96" s="18"/>
      <c r="J96" s="18"/>
      <c r="K96" s="18"/>
      <c r="L96" s="18"/>
      <c r="M96" s="18"/>
      <c r="N96" s="18"/>
      <c r="O96" s="16"/>
      <c r="P96" s="16"/>
      <c r="Q96" s="16"/>
      <c r="R96" s="16"/>
      <c r="S96" s="16"/>
      <c r="T96" s="16"/>
      <c r="U96" s="16"/>
      <c r="V96" s="16"/>
      <c r="W96" s="16"/>
      <c r="X96" s="16"/>
      <c r="Y96" s="16"/>
      <c r="Z96" s="18"/>
      <c r="AA96" s="18"/>
      <c r="AB96" s="16"/>
      <c r="AC96" s="16"/>
      <c r="AD96" s="16"/>
      <c r="AE96" s="16"/>
    </row>
    <row r="97" spans="1:31" ht="12.75" customHeight="1" x14ac:dyDescent="0.25">
      <c r="A97" s="16"/>
      <c r="B97" s="16"/>
      <c r="C97" s="16"/>
      <c r="D97" s="16"/>
      <c r="E97" s="16"/>
      <c r="F97" s="16"/>
      <c r="G97" s="18"/>
      <c r="H97" s="18"/>
      <c r="I97" s="18"/>
      <c r="J97" s="18"/>
      <c r="K97" s="18"/>
      <c r="L97" s="18"/>
      <c r="M97" s="18"/>
      <c r="N97" s="18"/>
      <c r="O97" s="16"/>
      <c r="P97" s="16"/>
      <c r="Q97" s="16"/>
      <c r="R97" s="16"/>
      <c r="S97" s="16"/>
      <c r="T97" s="16"/>
      <c r="U97" s="16"/>
      <c r="V97" s="16"/>
      <c r="W97" s="16"/>
      <c r="X97" s="16"/>
      <c r="Y97" s="16"/>
      <c r="Z97" s="18"/>
      <c r="AA97" s="18"/>
      <c r="AB97" s="16"/>
      <c r="AC97" s="16"/>
      <c r="AD97" s="16"/>
      <c r="AE97" s="16"/>
    </row>
    <row r="98" spans="1:31" ht="12.75" customHeight="1" x14ac:dyDescent="0.25">
      <c r="A98" s="16"/>
      <c r="B98" s="16"/>
      <c r="C98" s="16"/>
      <c r="D98" s="16"/>
      <c r="E98" s="16"/>
      <c r="F98" s="16"/>
      <c r="G98" s="18"/>
      <c r="H98" s="18"/>
      <c r="I98" s="18"/>
      <c r="J98" s="18"/>
      <c r="K98" s="18"/>
      <c r="L98" s="18"/>
      <c r="M98" s="18"/>
      <c r="N98" s="18"/>
      <c r="O98" s="16"/>
      <c r="P98" s="16"/>
      <c r="Q98" s="16"/>
      <c r="R98" s="16"/>
      <c r="S98" s="16"/>
      <c r="T98" s="16"/>
      <c r="U98" s="16"/>
      <c r="V98" s="16"/>
      <c r="W98" s="16"/>
      <c r="X98" s="16"/>
      <c r="Y98" s="16"/>
      <c r="Z98" s="18"/>
      <c r="AA98" s="18"/>
      <c r="AB98" s="16"/>
      <c r="AC98" s="16"/>
      <c r="AD98" s="16"/>
      <c r="AE98" s="16"/>
    </row>
    <row r="99" spans="1:31" ht="12.75" customHeight="1" x14ac:dyDescent="0.25">
      <c r="A99" s="16"/>
      <c r="B99" s="16"/>
      <c r="C99" s="16"/>
      <c r="D99" s="16"/>
      <c r="E99" s="16"/>
      <c r="F99" s="16"/>
      <c r="G99" s="18"/>
      <c r="H99" s="18"/>
      <c r="I99" s="18"/>
      <c r="J99" s="18"/>
      <c r="K99" s="18"/>
      <c r="L99" s="18"/>
      <c r="M99" s="18"/>
      <c r="N99" s="18"/>
      <c r="O99" s="16"/>
      <c r="P99" s="16"/>
      <c r="Q99" s="16"/>
      <c r="R99" s="16"/>
      <c r="S99" s="16"/>
      <c r="T99" s="16"/>
      <c r="U99" s="16"/>
      <c r="V99" s="16"/>
      <c r="W99" s="16"/>
      <c r="X99" s="16"/>
      <c r="Y99" s="16"/>
      <c r="Z99" s="18"/>
      <c r="AA99" s="18"/>
      <c r="AB99" s="16"/>
      <c r="AC99" s="16"/>
      <c r="AD99" s="16"/>
      <c r="AE99" s="16"/>
    </row>
    <row r="100" spans="1:31" ht="12.75" customHeight="1" x14ac:dyDescent="0.25">
      <c r="A100" s="16"/>
      <c r="B100" s="16"/>
      <c r="C100" s="16"/>
      <c r="D100" s="16"/>
      <c r="E100" s="16"/>
      <c r="F100" s="16"/>
      <c r="G100" s="18"/>
      <c r="H100" s="18"/>
      <c r="I100" s="18"/>
      <c r="J100" s="18"/>
      <c r="K100" s="18"/>
      <c r="L100" s="18"/>
      <c r="M100" s="18"/>
      <c r="N100" s="18"/>
      <c r="O100" s="16"/>
      <c r="P100" s="16"/>
      <c r="Q100" s="16"/>
      <c r="R100" s="16"/>
      <c r="S100" s="16"/>
      <c r="T100" s="16"/>
      <c r="U100" s="16"/>
      <c r="V100" s="16"/>
      <c r="W100" s="16"/>
      <c r="X100" s="16"/>
      <c r="Y100" s="16"/>
      <c r="Z100" s="18"/>
      <c r="AA100" s="18"/>
      <c r="AB100" s="16"/>
      <c r="AC100" s="16"/>
      <c r="AD100" s="16"/>
      <c r="AE100" s="16"/>
    </row>
    <row r="101" spans="1:31" ht="12.75" customHeight="1" x14ac:dyDescent="0.25">
      <c r="A101" s="16"/>
      <c r="B101" s="16"/>
      <c r="C101" s="16"/>
      <c r="D101" s="16"/>
      <c r="E101" s="16"/>
      <c r="F101" s="16"/>
      <c r="G101" s="18"/>
      <c r="H101" s="18"/>
      <c r="I101" s="18"/>
      <c r="J101" s="18"/>
      <c r="K101" s="18"/>
      <c r="L101" s="18"/>
      <c r="M101" s="18"/>
      <c r="N101" s="18"/>
      <c r="O101" s="16"/>
      <c r="P101" s="16"/>
      <c r="Q101" s="16"/>
      <c r="R101" s="16"/>
      <c r="S101" s="16"/>
      <c r="T101" s="16"/>
      <c r="U101" s="16"/>
      <c r="V101" s="16"/>
      <c r="W101" s="16"/>
      <c r="X101" s="16"/>
      <c r="Y101" s="16"/>
      <c r="Z101" s="18"/>
      <c r="AA101" s="18"/>
      <c r="AB101" s="16"/>
      <c r="AC101" s="16"/>
      <c r="AD101" s="16"/>
      <c r="AE101" s="16"/>
    </row>
    <row r="102" spans="1:31" ht="12.75" customHeight="1" x14ac:dyDescent="0.25">
      <c r="A102" s="16"/>
      <c r="B102" s="16"/>
      <c r="C102" s="16"/>
      <c r="D102" s="16"/>
      <c r="E102" s="16"/>
      <c r="F102" s="16"/>
      <c r="G102" s="18"/>
      <c r="H102" s="18"/>
      <c r="I102" s="18"/>
      <c r="J102" s="18"/>
      <c r="K102" s="18"/>
      <c r="L102" s="18"/>
      <c r="M102" s="18"/>
      <c r="N102" s="18"/>
      <c r="O102" s="16"/>
      <c r="P102" s="16"/>
      <c r="Q102" s="16"/>
      <c r="R102" s="16"/>
      <c r="S102" s="16"/>
      <c r="T102" s="16"/>
      <c r="U102" s="16"/>
      <c r="V102" s="16"/>
      <c r="W102" s="16"/>
      <c r="X102" s="16"/>
      <c r="Y102" s="16"/>
      <c r="Z102" s="18"/>
      <c r="AA102" s="18"/>
      <c r="AB102" s="16"/>
      <c r="AC102" s="16"/>
      <c r="AD102" s="16"/>
      <c r="AE102" s="16"/>
    </row>
    <row r="103" spans="1:31" ht="12.75" customHeight="1" x14ac:dyDescent="0.25">
      <c r="A103" s="16"/>
      <c r="B103" s="16"/>
      <c r="C103" s="16"/>
      <c r="D103" s="16"/>
      <c r="E103" s="16"/>
      <c r="F103" s="16"/>
      <c r="G103" s="18"/>
      <c r="H103" s="18"/>
      <c r="I103" s="18"/>
      <c r="J103" s="18"/>
      <c r="K103" s="18"/>
      <c r="L103" s="18"/>
      <c r="M103" s="18"/>
      <c r="N103" s="18"/>
      <c r="O103" s="16"/>
      <c r="P103" s="16"/>
      <c r="Q103" s="16"/>
      <c r="R103" s="16"/>
      <c r="S103" s="16"/>
      <c r="T103" s="16"/>
      <c r="U103" s="16"/>
      <c r="V103" s="16"/>
      <c r="W103" s="16"/>
      <c r="X103" s="16"/>
      <c r="Y103" s="16"/>
      <c r="Z103" s="18"/>
      <c r="AA103" s="18"/>
      <c r="AB103" s="16"/>
      <c r="AC103" s="16"/>
      <c r="AD103" s="16"/>
      <c r="AE103" s="16"/>
    </row>
    <row r="104" spans="1:31" ht="12.75" customHeight="1" x14ac:dyDescent="0.25">
      <c r="A104" s="16"/>
      <c r="B104" s="16"/>
      <c r="C104" s="16"/>
      <c r="D104" s="16"/>
      <c r="E104" s="16"/>
      <c r="F104" s="16"/>
      <c r="G104" s="18"/>
      <c r="H104" s="18"/>
      <c r="I104" s="18"/>
      <c r="J104" s="18"/>
      <c r="K104" s="18"/>
      <c r="L104" s="18"/>
      <c r="M104" s="18"/>
      <c r="N104" s="18"/>
      <c r="O104" s="16"/>
      <c r="P104" s="16"/>
      <c r="Q104" s="16"/>
      <c r="R104" s="16"/>
      <c r="S104" s="16"/>
      <c r="T104" s="16"/>
      <c r="U104" s="16"/>
      <c r="V104" s="16"/>
      <c r="W104" s="16"/>
      <c r="X104" s="16"/>
      <c r="Y104" s="16"/>
      <c r="Z104" s="18"/>
      <c r="AA104" s="18"/>
      <c r="AB104" s="16"/>
      <c r="AC104" s="16"/>
      <c r="AD104" s="16"/>
      <c r="AE104" s="16"/>
    </row>
    <row r="105" spans="1:31" ht="12.75" customHeight="1" x14ac:dyDescent="0.25">
      <c r="A105" s="16"/>
      <c r="B105" s="16"/>
      <c r="C105" s="16"/>
      <c r="D105" s="16"/>
      <c r="E105" s="16"/>
      <c r="F105" s="16"/>
      <c r="G105" s="18"/>
      <c r="H105" s="18"/>
      <c r="I105" s="18"/>
      <c r="J105" s="18"/>
      <c r="K105" s="18"/>
      <c r="L105" s="18"/>
      <c r="M105" s="18"/>
      <c r="N105" s="18"/>
      <c r="O105" s="16"/>
      <c r="P105" s="16"/>
      <c r="Q105" s="16"/>
      <c r="R105" s="16"/>
      <c r="S105" s="16"/>
      <c r="T105" s="16"/>
      <c r="U105" s="16"/>
      <c r="V105" s="16"/>
      <c r="W105" s="16"/>
      <c r="X105" s="16"/>
      <c r="Y105" s="16"/>
      <c r="Z105" s="18"/>
      <c r="AA105" s="18"/>
      <c r="AB105" s="16"/>
      <c r="AC105" s="16"/>
      <c r="AD105" s="16"/>
      <c r="AE105" s="16"/>
    </row>
    <row r="106" spans="1:31" ht="12.75" customHeight="1" x14ac:dyDescent="0.25">
      <c r="A106" s="16"/>
      <c r="B106" s="16"/>
      <c r="C106" s="16"/>
      <c r="D106" s="16"/>
      <c r="E106" s="16"/>
      <c r="F106" s="16"/>
      <c r="G106" s="18"/>
      <c r="H106" s="18"/>
      <c r="I106" s="18"/>
      <c r="J106" s="18"/>
      <c r="K106" s="18"/>
      <c r="L106" s="18"/>
      <c r="M106" s="18"/>
      <c r="N106" s="18"/>
      <c r="O106" s="16"/>
      <c r="P106" s="16"/>
      <c r="Q106" s="16"/>
      <c r="R106" s="16"/>
      <c r="S106" s="16"/>
      <c r="T106" s="16"/>
      <c r="U106" s="16"/>
      <c r="V106" s="16"/>
      <c r="W106" s="16"/>
      <c r="X106" s="16"/>
      <c r="Y106" s="16"/>
      <c r="Z106" s="18"/>
      <c r="AA106" s="18"/>
      <c r="AB106" s="16"/>
      <c r="AC106" s="16"/>
      <c r="AD106" s="16"/>
      <c r="AE106" s="16"/>
    </row>
    <row r="107" spans="1:31" ht="12.75" customHeight="1" x14ac:dyDescent="0.25">
      <c r="A107" s="16"/>
      <c r="B107" s="16"/>
      <c r="C107" s="16"/>
      <c r="D107" s="16"/>
      <c r="E107" s="16"/>
      <c r="F107" s="16"/>
      <c r="G107" s="18"/>
      <c r="H107" s="18"/>
      <c r="I107" s="18"/>
      <c r="J107" s="18"/>
      <c r="K107" s="18"/>
      <c r="L107" s="18"/>
      <c r="M107" s="18"/>
      <c r="N107" s="18"/>
      <c r="O107" s="16"/>
      <c r="P107" s="16"/>
      <c r="Q107" s="16"/>
      <c r="R107" s="16"/>
      <c r="S107" s="16"/>
      <c r="T107" s="16"/>
      <c r="U107" s="16"/>
      <c r="V107" s="16"/>
      <c r="W107" s="16"/>
      <c r="X107" s="16"/>
      <c r="Y107" s="16"/>
      <c r="Z107" s="18"/>
      <c r="AA107" s="18"/>
      <c r="AB107" s="16"/>
      <c r="AC107" s="16"/>
      <c r="AD107" s="16"/>
      <c r="AE107" s="16"/>
    </row>
    <row r="108" spans="1:31" ht="12.75" customHeight="1" x14ac:dyDescent="0.25">
      <c r="A108" s="16"/>
      <c r="B108" s="16"/>
      <c r="C108" s="16"/>
      <c r="D108" s="16"/>
      <c r="E108" s="16"/>
      <c r="F108" s="16"/>
      <c r="G108" s="18"/>
      <c r="H108" s="18"/>
      <c r="I108" s="18"/>
      <c r="J108" s="18"/>
      <c r="K108" s="18"/>
      <c r="L108" s="18"/>
      <c r="M108" s="18"/>
      <c r="N108" s="18"/>
      <c r="O108" s="16"/>
      <c r="P108" s="16"/>
      <c r="Q108" s="16"/>
      <c r="R108" s="16"/>
      <c r="S108" s="16"/>
      <c r="T108" s="16"/>
      <c r="U108" s="16"/>
      <c r="V108" s="16"/>
      <c r="W108" s="16"/>
      <c r="X108" s="16"/>
      <c r="Y108" s="16"/>
      <c r="Z108" s="18"/>
      <c r="AA108" s="18"/>
      <c r="AB108" s="16"/>
      <c r="AC108" s="16"/>
      <c r="AD108" s="16"/>
      <c r="AE108" s="16"/>
    </row>
    <row r="109" spans="1:31" ht="12.75" customHeight="1" x14ac:dyDescent="0.25">
      <c r="A109" s="16"/>
      <c r="B109" s="16"/>
      <c r="C109" s="16"/>
      <c r="D109" s="16"/>
      <c r="E109" s="16"/>
      <c r="F109" s="16"/>
      <c r="G109" s="18"/>
      <c r="H109" s="18"/>
      <c r="I109" s="18"/>
      <c r="J109" s="18"/>
      <c r="K109" s="18"/>
      <c r="L109" s="18"/>
      <c r="M109" s="18"/>
      <c r="N109" s="18"/>
      <c r="O109" s="16"/>
      <c r="P109" s="16"/>
      <c r="Q109" s="16"/>
      <c r="R109" s="16"/>
      <c r="S109" s="16"/>
      <c r="T109" s="16"/>
      <c r="U109" s="16"/>
      <c r="V109" s="16"/>
      <c r="W109" s="16"/>
      <c r="X109" s="16"/>
      <c r="Y109" s="16"/>
      <c r="Z109" s="18"/>
      <c r="AA109" s="18"/>
      <c r="AB109" s="16"/>
      <c r="AC109" s="16"/>
      <c r="AD109" s="16"/>
      <c r="AE109" s="16"/>
    </row>
    <row r="110" spans="1:31" ht="12.75" customHeight="1" x14ac:dyDescent="0.25">
      <c r="A110" s="16"/>
      <c r="B110" s="16"/>
      <c r="C110" s="16"/>
      <c r="D110" s="16"/>
      <c r="E110" s="16"/>
      <c r="F110" s="16"/>
      <c r="G110" s="18"/>
      <c r="H110" s="18"/>
      <c r="I110" s="18"/>
      <c r="J110" s="18"/>
      <c r="K110" s="18"/>
      <c r="L110" s="18"/>
      <c r="M110" s="18"/>
      <c r="N110" s="18"/>
      <c r="O110" s="16"/>
      <c r="P110" s="16"/>
      <c r="Q110" s="16"/>
      <c r="R110" s="16"/>
      <c r="S110" s="16"/>
      <c r="T110" s="16"/>
      <c r="U110" s="16"/>
      <c r="V110" s="16"/>
      <c r="W110" s="16"/>
      <c r="X110" s="16"/>
      <c r="Y110" s="16"/>
      <c r="Z110" s="18"/>
      <c r="AA110" s="18"/>
      <c r="AB110" s="16"/>
      <c r="AC110" s="16"/>
      <c r="AD110" s="16"/>
      <c r="AE110" s="16"/>
    </row>
    <row r="111" spans="1:31" ht="12.75" customHeight="1" x14ac:dyDescent="0.25">
      <c r="A111" s="16"/>
      <c r="B111" s="16"/>
      <c r="C111" s="16"/>
      <c r="D111" s="16"/>
      <c r="E111" s="16"/>
      <c r="F111" s="16"/>
      <c r="G111" s="18"/>
      <c r="H111" s="18"/>
      <c r="I111" s="18"/>
      <c r="J111" s="18"/>
      <c r="K111" s="18"/>
      <c r="L111" s="18"/>
      <c r="M111" s="18"/>
      <c r="N111" s="18"/>
      <c r="O111" s="16"/>
      <c r="P111" s="16"/>
      <c r="Q111" s="16"/>
      <c r="R111" s="16"/>
      <c r="S111" s="16"/>
      <c r="T111" s="16"/>
      <c r="U111" s="16"/>
      <c r="V111" s="16"/>
      <c r="W111" s="16"/>
      <c r="X111" s="16"/>
      <c r="Y111" s="16"/>
      <c r="Z111" s="18"/>
      <c r="AA111" s="18"/>
      <c r="AB111" s="16"/>
      <c r="AC111" s="16"/>
      <c r="AD111" s="16"/>
      <c r="AE111" s="16"/>
    </row>
    <row r="112" spans="1:31" ht="12.75" customHeight="1" x14ac:dyDescent="0.25">
      <c r="A112" s="16"/>
      <c r="B112" s="16"/>
      <c r="C112" s="16"/>
      <c r="D112" s="16"/>
      <c r="E112" s="16"/>
      <c r="F112" s="16"/>
      <c r="G112" s="18"/>
      <c r="H112" s="18"/>
      <c r="I112" s="18"/>
      <c r="J112" s="18"/>
      <c r="K112" s="18"/>
      <c r="L112" s="18"/>
      <c r="M112" s="18"/>
      <c r="N112" s="18"/>
      <c r="O112" s="16"/>
      <c r="P112" s="16"/>
      <c r="Q112" s="16"/>
      <c r="R112" s="16"/>
      <c r="S112" s="16"/>
      <c r="T112" s="16"/>
      <c r="U112" s="16"/>
      <c r="V112" s="16"/>
      <c r="W112" s="16"/>
      <c r="X112" s="16"/>
      <c r="Y112" s="16"/>
      <c r="Z112" s="18"/>
      <c r="AA112" s="18"/>
      <c r="AB112" s="16"/>
      <c r="AC112" s="16"/>
      <c r="AD112" s="16"/>
      <c r="AE112" s="16"/>
    </row>
    <row r="113" spans="1:31" ht="12.75" customHeight="1" x14ac:dyDescent="0.25">
      <c r="A113" s="16"/>
      <c r="B113" s="16"/>
      <c r="C113" s="16"/>
      <c r="D113" s="16"/>
      <c r="E113" s="16"/>
      <c r="F113" s="16"/>
      <c r="G113" s="18"/>
      <c r="H113" s="18"/>
      <c r="I113" s="18"/>
      <c r="J113" s="18"/>
      <c r="K113" s="18"/>
      <c r="L113" s="18"/>
      <c r="M113" s="18"/>
      <c r="N113" s="18"/>
      <c r="O113" s="16"/>
      <c r="P113" s="16"/>
      <c r="Q113" s="16"/>
      <c r="R113" s="16"/>
      <c r="S113" s="16"/>
      <c r="T113" s="16"/>
      <c r="U113" s="16"/>
      <c r="V113" s="16"/>
      <c r="W113" s="16"/>
      <c r="X113" s="16"/>
      <c r="Y113" s="16"/>
      <c r="Z113" s="18"/>
      <c r="AA113" s="18"/>
      <c r="AB113" s="16"/>
      <c r="AC113" s="16"/>
      <c r="AD113" s="16"/>
      <c r="AE113" s="16"/>
    </row>
    <row r="114" spans="1:31" ht="12.75" customHeight="1" x14ac:dyDescent="0.25">
      <c r="A114" s="16"/>
      <c r="B114" s="16"/>
      <c r="C114" s="16"/>
      <c r="D114" s="16"/>
      <c r="E114" s="16"/>
      <c r="F114" s="16"/>
      <c r="G114" s="18"/>
      <c r="H114" s="18"/>
      <c r="I114" s="18"/>
      <c r="J114" s="18"/>
      <c r="K114" s="18"/>
      <c r="L114" s="18"/>
      <c r="M114" s="18"/>
      <c r="N114" s="18"/>
      <c r="O114" s="16"/>
      <c r="P114" s="16"/>
      <c r="Q114" s="16"/>
      <c r="R114" s="16"/>
      <c r="S114" s="16"/>
      <c r="T114" s="16"/>
      <c r="U114" s="16"/>
      <c r="V114" s="16"/>
      <c r="W114" s="16"/>
      <c r="X114" s="16"/>
      <c r="Y114" s="16"/>
      <c r="Z114" s="18"/>
      <c r="AA114" s="18"/>
      <c r="AB114" s="16"/>
      <c r="AC114" s="16"/>
      <c r="AD114" s="16"/>
      <c r="AE114" s="16"/>
    </row>
    <row r="115" spans="1:31" ht="12.75" customHeight="1" x14ac:dyDescent="0.25">
      <c r="A115" s="16"/>
      <c r="B115" s="16"/>
      <c r="C115" s="16"/>
      <c r="D115" s="16"/>
      <c r="E115" s="16"/>
      <c r="F115" s="16"/>
      <c r="G115" s="18"/>
      <c r="H115" s="18"/>
      <c r="I115" s="18"/>
      <c r="J115" s="18"/>
      <c r="K115" s="18"/>
      <c r="L115" s="18"/>
      <c r="M115" s="18"/>
      <c r="N115" s="18"/>
      <c r="O115" s="16"/>
      <c r="P115" s="16"/>
      <c r="Q115" s="16"/>
      <c r="R115" s="16"/>
      <c r="S115" s="16"/>
      <c r="T115" s="16"/>
      <c r="U115" s="16"/>
      <c r="V115" s="16"/>
      <c r="W115" s="16"/>
      <c r="X115" s="16"/>
      <c r="Y115" s="16"/>
      <c r="Z115" s="18"/>
      <c r="AA115" s="18"/>
      <c r="AB115" s="16"/>
      <c r="AC115" s="16"/>
      <c r="AD115" s="16"/>
      <c r="AE115" s="16"/>
    </row>
    <row r="116" spans="1:31" ht="12.75" customHeight="1" x14ac:dyDescent="0.25">
      <c r="A116" s="16"/>
      <c r="B116" s="16"/>
      <c r="C116" s="16"/>
      <c r="D116" s="16"/>
      <c r="E116" s="16"/>
      <c r="F116" s="16"/>
      <c r="G116" s="18"/>
      <c r="H116" s="18"/>
      <c r="I116" s="18"/>
      <c r="J116" s="18"/>
      <c r="K116" s="18"/>
      <c r="L116" s="18"/>
      <c r="M116" s="18"/>
      <c r="N116" s="18"/>
      <c r="O116" s="16"/>
      <c r="P116" s="16"/>
      <c r="Q116" s="16"/>
      <c r="R116" s="16"/>
      <c r="S116" s="16"/>
      <c r="T116" s="16"/>
      <c r="U116" s="16"/>
      <c r="V116" s="16"/>
      <c r="W116" s="16"/>
      <c r="X116" s="16"/>
      <c r="Y116" s="16"/>
      <c r="Z116" s="18"/>
      <c r="AA116" s="18"/>
      <c r="AB116" s="16"/>
      <c r="AC116" s="16"/>
      <c r="AD116" s="16"/>
      <c r="AE116" s="16"/>
    </row>
    <row r="117" spans="1:31" ht="12.75" customHeight="1" x14ac:dyDescent="0.25">
      <c r="A117" s="16"/>
      <c r="B117" s="16"/>
      <c r="C117" s="16"/>
      <c r="D117" s="16"/>
      <c r="E117" s="16"/>
      <c r="F117" s="16"/>
      <c r="G117" s="18"/>
      <c r="H117" s="18"/>
      <c r="I117" s="18"/>
      <c r="J117" s="18"/>
      <c r="K117" s="18"/>
      <c r="L117" s="18"/>
      <c r="M117" s="18"/>
      <c r="N117" s="18"/>
      <c r="O117" s="16"/>
      <c r="P117" s="16"/>
      <c r="Q117" s="16"/>
      <c r="R117" s="16"/>
      <c r="S117" s="16"/>
      <c r="T117" s="16"/>
      <c r="U117" s="16"/>
      <c r="V117" s="16"/>
      <c r="W117" s="16"/>
      <c r="X117" s="16"/>
      <c r="Y117" s="16"/>
      <c r="Z117" s="18"/>
      <c r="AA117" s="18"/>
      <c r="AB117" s="16"/>
      <c r="AC117" s="16"/>
      <c r="AD117" s="16"/>
      <c r="AE117" s="16"/>
    </row>
    <row r="118" spans="1:31" ht="12.75" customHeight="1" x14ac:dyDescent="0.25">
      <c r="A118" s="16"/>
      <c r="B118" s="16"/>
      <c r="C118" s="16"/>
      <c r="D118" s="16"/>
      <c r="E118" s="16"/>
      <c r="F118" s="16"/>
      <c r="G118" s="18"/>
      <c r="H118" s="18"/>
      <c r="I118" s="18"/>
      <c r="J118" s="18"/>
      <c r="K118" s="18"/>
      <c r="L118" s="18"/>
      <c r="M118" s="18"/>
      <c r="N118" s="18"/>
      <c r="O118" s="16"/>
      <c r="P118" s="16"/>
      <c r="Q118" s="16"/>
      <c r="R118" s="16"/>
      <c r="S118" s="16"/>
      <c r="T118" s="16"/>
      <c r="U118" s="16"/>
      <c r="V118" s="16"/>
      <c r="W118" s="16"/>
      <c r="X118" s="16"/>
      <c r="Y118" s="16"/>
      <c r="Z118" s="18"/>
      <c r="AA118" s="18"/>
      <c r="AB118" s="16"/>
      <c r="AC118" s="16"/>
      <c r="AD118" s="16"/>
      <c r="AE118" s="16"/>
    </row>
    <row r="119" spans="1:31" ht="12.75" customHeight="1" x14ac:dyDescent="0.25">
      <c r="A119" s="16"/>
      <c r="B119" s="16"/>
      <c r="C119" s="16"/>
      <c r="D119" s="16"/>
      <c r="E119" s="16"/>
      <c r="F119" s="16"/>
      <c r="G119" s="18"/>
      <c r="H119" s="18"/>
      <c r="I119" s="18"/>
      <c r="J119" s="18"/>
      <c r="K119" s="18"/>
      <c r="L119" s="18"/>
      <c r="M119" s="18"/>
      <c r="N119" s="18"/>
      <c r="O119" s="16"/>
      <c r="P119" s="16"/>
      <c r="Q119" s="16"/>
      <c r="R119" s="16"/>
      <c r="S119" s="16"/>
      <c r="T119" s="16"/>
      <c r="U119" s="16"/>
      <c r="V119" s="16"/>
      <c r="W119" s="16"/>
      <c r="X119" s="16"/>
      <c r="Y119" s="16"/>
      <c r="Z119" s="18"/>
      <c r="AA119" s="18"/>
      <c r="AB119" s="16"/>
      <c r="AC119" s="16"/>
      <c r="AD119" s="16"/>
      <c r="AE119" s="16"/>
    </row>
    <row r="120" spans="1:31" ht="12.75" customHeight="1" x14ac:dyDescent="0.25">
      <c r="A120" s="16"/>
      <c r="B120" s="16"/>
      <c r="C120" s="16"/>
      <c r="D120" s="16"/>
      <c r="E120" s="16"/>
      <c r="F120" s="16"/>
      <c r="G120" s="18"/>
      <c r="H120" s="18"/>
      <c r="I120" s="18"/>
      <c r="J120" s="18"/>
      <c r="K120" s="18"/>
      <c r="L120" s="18"/>
      <c r="M120" s="18"/>
      <c r="N120" s="18"/>
      <c r="O120" s="16"/>
      <c r="P120" s="16"/>
      <c r="Q120" s="16"/>
      <c r="R120" s="16"/>
      <c r="S120" s="16"/>
      <c r="T120" s="16"/>
      <c r="U120" s="16"/>
      <c r="V120" s="16"/>
      <c r="W120" s="16"/>
      <c r="X120" s="16"/>
      <c r="Y120" s="16"/>
      <c r="Z120" s="18"/>
      <c r="AA120" s="18"/>
      <c r="AB120" s="16"/>
      <c r="AC120" s="16"/>
      <c r="AD120" s="16"/>
      <c r="AE120" s="16"/>
    </row>
    <row r="121" spans="1:31" ht="12.75" customHeight="1" x14ac:dyDescent="0.25">
      <c r="A121" s="16"/>
      <c r="B121" s="16"/>
      <c r="C121" s="16"/>
      <c r="D121" s="16"/>
      <c r="E121" s="16"/>
      <c r="F121" s="16"/>
      <c r="G121" s="18"/>
      <c r="H121" s="18"/>
      <c r="I121" s="18"/>
      <c r="J121" s="18"/>
      <c r="K121" s="18"/>
      <c r="L121" s="18"/>
      <c r="M121" s="18"/>
      <c r="N121" s="18"/>
      <c r="O121" s="16"/>
      <c r="P121" s="16"/>
      <c r="Q121" s="16"/>
      <c r="R121" s="16"/>
      <c r="S121" s="16"/>
      <c r="T121" s="16"/>
      <c r="U121" s="16"/>
      <c r="V121" s="16"/>
      <c r="W121" s="16"/>
      <c r="X121" s="16"/>
      <c r="Y121" s="16"/>
      <c r="Z121" s="18"/>
      <c r="AA121" s="18"/>
      <c r="AB121" s="16"/>
      <c r="AC121" s="16"/>
      <c r="AD121" s="16"/>
      <c r="AE121" s="16"/>
    </row>
    <row r="122" spans="1:31" ht="12.75" customHeight="1" x14ac:dyDescent="0.25">
      <c r="A122" s="16"/>
      <c r="B122" s="16"/>
      <c r="C122" s="16"/>
      <c r="D122" s="16"/>
      <c r="E122" s="16"/>
      <c r="F122" s="16"/>
      <c r="G122" s="18"/>
      <c r="H122" s="18"/>
      <c r="I122" s="18"/>
      <c r="J122" s="18"/>
      <c r="K122" s="18"/>
      <c r="L122" s="18"/>
      <c r="M122" s="18"/>
      <c r="N122" s="18"/>
      <c r="O122" s="16"/>
      <c r="P122" s="16"/>
      <c r="Q122" s="16"/>
      <c r="R122" s="16"/>
      <c r="S122" s="16"/>
      <c r="T122" s="16"/>
      <c r="U122" s="16"/>
      <c r="V122" s="16"/>
      <c r="W122" s="16"/>
      <c r="X122" s="16"/>
      <c r="Y122" s="16"/>
      <c r="Z122" s="18"/>
      <c r="AA122" s="18"/>
      <c r="AB122" s="16"/>
      <c r="AC122" s="16"/>
      <c r="AD122" s="16"/>
      <c r="AE122" s="16"/>
    </row>
    <row r="123" spans="1:31" ht="12.75" customHeight="1" x14ac:dyDescent="0.25">
      <c r="A123" s="16"/>
      <c r="B123" s="16"/>
      <c r="C123" s="16"/>
      <c r="D123" s="16"/>
      <c r="E123" s="16"/>
      <c r="F123" s="16"/>
      <c r="G123" s="18"/>
      <c r="H123" s="18"/>
      <c r="I123" s="18"/>
      <c r="J123" s="18"/>
      <c r="K123" s="18"/>
      <c r="L123" s="18"/>
      <c r="M123" s="18"/>
      <c r="N123" s="18"/>
      <c r="O123" s="16"/>
      <c r="P123" s="16"/>
      <c r="Q123" s="16"/>
      <c r="R123" s="16"/>
      <c r="S123" s="16"/>
      <c r="T123" s="16"/>
      <c r="U123" s="16"/>
      <c r="V123" s="16"/>
      <c r="W123" s="16"/>
      <c r="X123" s="16"/>
      <c r="Y123" s="16"/>
      <c r="Z123" s="18"/>
      <c r="AA123" s="18"/>
      <c r="AB123" s="16"/>
      <c r="AC123" s="16"/>
      <c r="AD123" s="16"/>
      <c r="AE123" s="16"/>
    </row>
    <row r="124" spans="1:31" ht="12.75" customHeight="1" x14ac:dyDescent="0.25">
      <c r="A124" s="16"/>
      <c r="B124" s="16"/>
      <c r="C124" s="16"/>
      <c r="D124" s="16"/>
      <c r="E124" s="16"/>
      <c r="F124" s="16"/>
      <c r="G124" s="18"/>
      <c r="H124" s="18"/>
      <c r="I124" s="18"/>
      <c r="J124" s="18"/>
      <c r="K124" s="18"/>
      <c r="L124" s="18"/>
      <c r="M124" s="18"/>
      <c r="N124" s="18"/>
      <c r="O124" s="16"/>
      <c r="P124" s="16"/>
      <c r="Q124" s="16"/>
      <c r="R124" s="16"/>
      <c r="S124" s="16"/>
      <c r="T124" s="16"/>
      <c r="U124" s="16"/>
      <c r="V124" s="16"/>
      <c r="W124" s="16"/>
      <c r="X124" s="16"/>
      <c r="Y124" s="16"/>
      <c r="Z124" s="18"/>
      <c r="AA124" s="18"/>
      <c r="AB124" s="16"/>
      <c r="AC124" s="16"/>
      <c r="AD124" s="16"/>
      <c r="AE124" s="16"/>
    </row>
    <row r="125" spans="1:31" ht="12.75" customHeight="1" x14ac:dyDescent="0.25">
      <c r="A125" s="16"/>
      <c r="B125" s="16"/>
      <c r="C125" s="16"/>
      <c r="D125" s="16"/>
      <c r="E125" s="16"/>
      <c r="F125" s="16"/>
      <c r="G125" s="18"/>
      <c r="H125" s="18"/>
      <c r="I125" s="18"/>
      <c r="J125" s="18"/>
      <c r="K125" s="18"/>
      <c r="L125" s="18"/>
      <c r="M125" s="18"/>
      <c r="N125" s="18"/>
      <c r="O125" s="16"/>
      <c r="P125" s="16"/>
      <c r="Q125" s="16"/>
      <c r="R125" s="16"/>
      <c r="S125" s="16"/>
      <c r="T125" s="16"/>
      <c r="U125" s="16"/>
      <c r="V125" s="16"/>
      <c r="W125" s="16"/>
      <c r="X125" s="16"/>
      <c r="Y125" s="16"/>
      <c r="Z125" s="18"/>
      <c r="AA125" s="18"/>
      <c r="AB125" s="16"/>
      <c r="AC125" s="16"/>
      <c r="AD125" s="16"/>
      <c r="AE125" s="16"/>
    </row>
    <row r="126" spans="1:31" ht="12.75" customHeight="1" x14ac:dyDescent="0.25">
      <c r="A126" s="16"/>
      <c r="B126" s="16"/>
      <c r="C126" s="16"/>
      <c r="D126" s="16"/>
      <c r="E126" s="16"/>
      <c r="F126" s="16"/>
      <c r="G126" s="18"/>
      <c r="H126" s="18"/>
      <c r="I126" s="18"/>
      <c r="J126" s="18"/>
      <c r="K126" s="18"/>
      <c r="L126" s="18"/>
      <c r="M126" s="18"/>
      <c r="N126" s="18"/>
      <c r="O126" s="16"/>
      <c r="P126" s="16"/>
      <c r="Q126" s="16"/>
      <c r="R126" s="16"/>
      <c r="S126" s="16"/>
      <c r="T126" s="16"/>
      <c r="U126" s="16"/>
      <c r="V126" s="16"/>
      <c r="W126" s="16"/>
      <c r="X126" s="16"/>
      <c r="Y126" s="16"/>
      <c r="Z126" s="18"/>
      <c r="AA126" s="18"/>
      <c r="AB126" s="16"/>
      <c r="AC126" s="16"/>
      <c r="AD126" s="16"/>
      <c r="AE126" s="16"/>
    </row>
    <row r="127" spans="1:31" ht="12.75" customHeight="1" x14ac:dyDescent="0.25">
      <c r="A127" s="16"/>
      <c r="B127" s="16"/>
      <c r="C127" s="16"/>
      <c r="D127" s="16"/>
      <c r="E127" s="16"/>
      <c r="F127" s="16"/>
      <c r="G127" s="18"/>
      <c r="H127" s="18"/>
      <c r="I127" s="18"/>
      <c r="J127" s="18"/>
      <c r="K127" s="18"/>
      <c r="L127" s="18"/>
      <c r="M127" s="18"/>
      <c r="N127" s="18"/>
      <c r="O127" s="16"/>
      <c r="P127" s="16"/>
      <c r="Q127" s="16"/>
      <c r="R127" s="16"/>
      <c r="S127" s="16"/>
      <c r="T127" s="16"/>
      <c r="U127" s="16"/>
      <c r="V127" s="16"/>
      <c r="W127" s="16"/>
      <c r="X127" s="16"/>
      <c r="Y127" s="16"/>
      <c r="Z127" s="18"/>
      <c r="AA127" s="18"/>
      <c r="AB127" s="16"/>
      <c r="AC127" s="16"/>
      <c r="AD127" s="16"/>
      <c r="AE127" s="16"/>
    </row>
    <row r="128" spans="1:31" ht="12.75" customHeight="1" x14ac:dyDescent="0.25">
      <c r="A128" s="16"/>
      <c r="B128" s="16"/>
      <c r="C128" s="16"/>
      <c r="D128" s="16"/>
      <c r="E128" s="16"/>
      <c r="F128" s="16"/>
      <c r="G128" s="18"/>
      <c r="H128" s="18"/>
      <c r="I128" s="18"/>
      <c r="J128" s="18"/>
      <c r="K128" s="18"/>
      <c r="L128" s="18"/>
      <c r="M128" s="18"/>
      <c r="N128" s="18"/>
      <c r="O128" s="16"/>
      <c r="P128" s="16"/>
      <c r="Q128" s="16"/>
      <c r="R128" s="16"/>
      <c r="S128" s="16"/>
      <c r="T128" s="16"/>
      <c r="U128" s="16"/>
      <c r="V128" s="16"/>
      <c r="W128" s="16"/>
      <c r="X128" s="16"/>
      <c r="Y128" s="16"/>
      <c r="Z128" s="18"/>
      <c r="AA128" s="18"/>
      <c r="AB128" s="16"/>
      <c r="AC128" s="16"/>
      <c r="AD128" s="16"/>
      <c r="AE128" s="16"/>
    </row>
    <row r="129" spans="1:31" ht="12.75" customHeight="1" x14ac:dyDescent="0.25">
      <c r="A129" s="16"/>
      <c r="B129" s="16"/>
      <c r="C129" s="16"/>
      <c r="D129" s="16"/>
      <c r="E129" s="16"/>
      <c r="F129" s="16"/>
      <c r="G129" s="18"/>
      <c r="H129" s="18"/>
      <c r="I129" s="18"/>
      <c r="J129" s="18"/>
      <c r="K129" s="18"/>
      <c r="L129" s="18"/>
      <c r="M129" s="18"/>
      <c r="N129" s="18"/>
      <c r="O129" s="16"/>
      <c r="P129" s="16"/>
      <c r="Q129" s="16"/>
      <c r="R129" s="16"/>
      <c r="S129" s="16"/>
      <c r="T129" s="16"/>
      <c r="U129" s="16"/>
      <c r="V129" s="16"/>
      <c r="W129" s="16"/>
      <c r="X129" s="16"/>
      <c r="Y129" s="16"/>
      <c r="Z129" s="18"/>
      <c r="AA129" s="18"/>
      <c r="AB129" s="16"/>
      <c r="AC129" s="16"/>
      <c r="AD129" s="16"/>
      <c r="AE129" s="16"/>
    </row>
    <row r="130" spans="1:31" ht="12.75" customHeight="1" x14ac:dyDescent="0.25">
      <c r="A130" s="16"/>
      <c r="B130" s="16"/>
      <c r="C130" s="16"/>
      <c r="D130" s="16"/>
      <c r="E130" s="16"/>
      <c r="F130" s="16"/>
      <c r="G130" s="18"/>
      <c r="H130" s="18"/>
      <c r="I130" s="18"/>
      <c r="J130" s="18"/>
      <c r="K130" s="18"/>
      <c r="L130" s="18"/>
      <c r="M130" s="18"/>
      <c r="N130" s="18"/>
      <c r="O130" s="16"/>
      <c r="P130" s="16"/>
      <c r="Q130" s="16"/>
      <c r="R130" s="16"/>
      <c r="S130" s="16"/>
      <c r="T130" s="16"/>
      <c r="U130" s="16"/>
      <c r="V130" s="16"/>
      <c r="W130" s="16"/>
      <c r="X130" s="16"/>
      <c r="Y130" s="16"/>
      <c r="Z130" s="18"/>
      <c r="AA130" s="18"/>
      <c r="AB130" s="16"/>
      <c r="AC130" s="16"/>
      <c r="AD130" s="16"/>
      <c r="AE130" s="16"/>
    </row>
    <row r="131" spans="1:31" ht="12.75" customHeight="1" x14ac:dyDescent="0.25">
      <c r="A131" s="16"/>
      <c r="B131" s="16"/>
      <c r="C131" s="16"/>
      <c r="D131" s="16"/>
      <c r="E131" s="16"/>
      <c r="F131" s="16"/>
      <c r="G131" s="18"/>
      <c r="H131" s="18"/>
      <c r="I131" s="18"/>
      <c r="J131" s="18"/>
      <c r="K131" s="18"/>
      <c r="L131" s="18"/>
      <c r="M131" s="18"/>
      <c r="N131" s="18"/>
      <c r="O131" s="16"/>
      <c r="P131" s="16"/>
      <c r="Q131" s="16"/>
      <c r="R131" s="16"/>
      <c r="S131" s="16"/>
      <c r="T131" s="16"/>
      <c r="U131" s="16"/>
      <c r="V131" s="16"/>
      <c r="W131" s="16"/>
      <c r="X131" s="16"/>
      <c r="Y131" s="16"/>
      <c r="Z131" s="18"/>
      <c r="AA131" s="18"/>
      <c r="AB131" s="16"/>
      <c r="AC131" s="16"/>
      <c r="AD131" s="16"/>
      <c r="AE131" s="16"/>
    </row>
    <row r="132" spans="1:31" ht="12.75" customHeight="1" x14ac:dyDescent="0.25">
      <c r="A132" s="16"/>
      <c r="B132" s="16"/>
      <c r="C132" s="16"/>
      <c r="D132" s="16"/>
      <c r="E132" s="16"/>
      <c r="F132" s="16"/>
      <c r="G132" s="18"/>
      <c r="H132" s="18"/>
      <c r="I132" s="18"/>
      <c r="J132" s="18"/>
      <c r="K132" s="18"/>
      <c r="L132" s="18"/>
      <c r="M132" s="18"/>
      <c r="N132" s="18"/>
      <c r="O132" s="16"/>
      <c r="P132" s="16"/>
      <c r="Q132" s="16"/>
      <c r="R132" s="16"/>
      <c r="S132" s="16"/>
      <c r="T132" s="16"/>
      <c r="U132" s="16"/>
      <c r="V132" s="16"/>
      <c r="W132" s="16"/>
      <c r="X132" s="16"/>
      <c r="Y132" s="16"/>
      <c r="Z132" s="18"/>
      <c r="AA132" s="18"/>
      <c r="AB132" s="16"/>
      <c r="AC132" s="16"/>
      <c r="AD132" s="16"/>
      <c r="AE132" s="16"/>
    </row>
    <row r="133" spans="1:31" ht="12.75" customHeight="1" x14ac:dyDescent="0.25">
      <c r="A133" s="16"/>
      <c r="B133" s="16"/>
      <c r="C133" s="16"/>
      <c r="D133" s="16"/>
      <c r="E133" s="16"/>
      <c r="F133" s="16"/>
      <c r="G133" s="18"/>
      <c r="H133" s="18"/>
      <c r="I133" s="18"/>
      <c r="J133" s="18"/>
      <c r="K133" s="18"/>
      <c r="L133" s="18"/>
      <c r="M133" s="18"/>
      <c r="N133" s="18"/>
      <c r="O133" s="16"/>
      <c r="P133" s="16"/>
      <c r="Q133" s="16"/>
      <c r="R133" s="16"/>
      <c r="S133" s="16"/>
      <c r="T133" s="16"/>
      <c r="U133" s="16"/>
      <c r="V133" s="16"/>
      <c r="W133" s="16"/>
      <c r="X133" s="16"/>
      <c r="Y133" s="16"/>
      <c r="Z133" s="18"/>
      <c r="AA133" s="18"/>
      <c r="AB133" s="16"/>
      <c r="AC133" s="16"/>
      <c r="AD133" s="16"/>
      <c r="AE133" s="16"/>
    </row>
    <row r="134" spans="1:31" ht="12.75" customHeight="1" x14ac:dyDescent="0.25">
      <c r="A134" s="16"/>
      <c r="B134" s="16"/>
      <c r="C134" s="16"/>
      <c r="D134" s="16"/>
      <c r="E134" s="16"/>
      <c r="F134" s="16"/>
      <c r="G134" s="18"/>
      <c r="H134" s="18"/>
      <c r="I134" s="18"/>
      <c r="J134" s="18"/>
      <c r="K134" s="18"/>
      <c r="L134" s="18"/>
      <c r="M134" s="18"/>
      <c r="N134" s="18"/>
      <c r="O134" s="16"/>
      <c r="P134" s="16"/>
      <c r="Q134" s="16"/>
      <c r="R134" s="16"/>
      <c r="S134" s="16"/>
      <c r="T134" s="16"/>
      <c r="U134" s="16"/>
      <c r="V134" s="16"/>
      <c r="W134" s="16"/>
      <c r="X134" s="16"/>
      <c r="Y134" s="16"/>
      <c r="Z134" s="18"/>
      <c r="AA134" s="18"/>
      <c r="AB134" s="16"/>
      <c r="AC134" s="16"/>
      <c r="AD134" s="16"/>
      <c r="AE134" s="16"/>
    </row>
    <row r="135" spans="1:31" ht="12.75" customHeight="1" x14ac:dyDescent="0.25">
      <c r="A135" s="16"/>
      <c r="B135" s="16"/>
      <c r="C135" s="16"/>
      <c r="D135" s="16"/>
      <c r="E135" s="16"/>
      <c r="F135" s="16"/>
      <c r="G135" s="18"/>
      <c r="H135" s="18"/>
      <c r="I135" s="18"/>
      <c r="J135" s="18"/>
      <c r="K135" s="18"/>
      <c r="L135" s="18"/>
      <c r="M135" s="18"/>
      <c r="N135" s="18"/>
      <c r="O135" s="16"/>
      <c r="P135" s="16"/>
      <c r="Q135" s="16"/>
      <c r="R135" s="16"/>
      <c r="S135" s="16"/>
      <c r="T135" s="16"/>
      <c r="U135" s="16"/>
      <c r="V135" s="16"/>
      <c r="W135" s="16"/>
      <c r="X135" s="16"/>
      <c r="Y135" s="16"/>
      <c r="Z135" s="18"/>
      <c r="AA135" s="18"/>
      <c r="AB135" s="16"/>
      <c r="AC135" s="16"/>
      <c r="AD135" s="16"/>
      <c r="AE135" s="16"/>
    </row>
    <row r="136" spans="1:31" ht="12.75" customHeight="1" x14ac:dyDescent="0.25">
      <c r="A136" s="16"/>
      <c r="B136" s="16"/>
      <c r="C136" s="16"/>
      <c r="D136" s="16"/>
      <c r="E136" s="16"/>
      <c r="F136" s="16"/>
      <c r="G136" s="18"/>
      <c r="H136" s="18"/>
      <c r="I136" s="18"/>
      <c r="J136" s="18"/>
      <c r="K136" s="18"/>
      <c r="L136" s="18"/>
      <c r="M136" s="18"/>
      <c r="N136" s="18"/>
      <c r="O136" s="16"/>
      <c r="P136" s="16"/>
      <c r="Q136" s="16"/>
      <c r="R136" s="16"/>
      <c r="S136" s="16"/>
      <c r="T136" s="16"/>
      <c r="U136" s="16"/>
      <c r="V136" s="16"/>
      <c r="W136" s="16"/>
      <c r="X136" s="16"/>
      <c r="Y136" s="16"/>
      <c r="Z136" s="18"/>
      <c r="AA136" s="18"/>
      <c r="AB136" s="16"/>
      <c r="AC136" s="16"/>
      <c r="AD136" s="16"/>
      <c r="AE136" s="16"/>
    </row>
    <row r="137" spans="1:31" ht="12.75" customHeight="1" x14ac:dyDescent="0.25">
      <c r="A137" s="16"/>
      <c r="B137" s="16"/>
      <c r="C137" s="16"/>
      <c r="D137" s="16"/>
      <c r="E137" s="16"/>
      <c r="F137" s="16"/>
      <c r="G137" s="18"/>
      <c r="H137" s="18"/>
      <c r="I137" s="18"/>
      <c r="J137" s="18"/>
      <c r="K137" s="18"/>
      <c r="L137" s="18"/>
      <c r="M137" s="18"/>
      <c r="N137" s="18"/>
      <c r="O137" s="16"/>
      <c r="P137" s="16"/>
      <c r="Q137" s="16"/>
      <c r="R137" s="16"/>
      <c r="S137" s="16"/>
      <c r="T137" s="16"/>
      <c r="U137" s="16"/>
      <c r="V137" s="16"/>
      <c r="W137" s="16"/>
      <c r="X137" s="16"/>
      <c r="Y137" s="16"/>
      <c r="Z137" s="18"/>
      <c r="AA137" s="18"/>
      <c r="AB137" s="16"/>
      <c r="AC137" s="16"/>
      <c r="AD137" s="16"/>
      <c r="AE137" s="16"/>
    </row>
    <row r="138" spans="1:31" ht="12.75" customHeight="1" x14ac:dyDescent="0.25">
      <c r="A138" s="16"/>
      <c r="B138" s="16"/>
      <c r="C138" s="16"/>
      <c r="D138" s="16"/>
      <c r="E138" s="16"/>
      <c r="F138" s="16"/>
      <c r="G138" s="18"/>
      <c r="H138" s="18"/>
      <c r="I138" s="18"/>
      <c r="J138" s="18"/>
      <c r="K138" s="18"/>
      <c r="L138" s="18"/>
      <c r="M138" s="18"/>
      <c r="N138" s="18"/>
      <c r="O138" s="16"/>
      <c r="P138" s="16"/>
      <c r="Q138" s="16"/>
      <c r="R138" s="16"/>
      <c r="S138" s="16"/>
      <c r="T138" s="16"/>
      <c r="U138" s="16"/>
      <c r="V138" s="16"/>
      <c r="W138" s="16"/>
      <c r="X138" s="16"/>
      <c r="Y138" s="16"/>
      <c r="Z138" s="18"/>
      <c r="AA138" s="18"/>
      <c r="AB138" s="16"/>
      <c r="AC138" s="16"/>
      <c r="AD138" s="16"/>
      <c r="AE138" s="16"/>
    </row>
    <row r="139" spans="1:31" ht="12.75" customHeight="1" x14ac:dyDescent="0.25">
      <c r="A139" s="16"/>
      <c r="B139" s="16"/>
      <c r="C139" s="16"/>
      <c r="D139" s="16"/>
      <c r="E139" s="16"/>
      <c r="F139" s="16"/>
      <c r="G139" s="18"/>
      <c r="H139" s="18"/>
      <c r="I139" s="18"/>
      <c r="J139" s="18"/>
      <c r="K139" s="18"/>
      <c r="L139" s="18"/>
      <c r="M139" s="18"/>
      <c r="N139" s="18"/>
      <c r="O139" s="16"/>
      <c r="P139" s="16"/>
      <c r="Q139" s="16"/>
      <c r="R139" s="16"/>
      <c r="S139" s="16"/>
      <c r="T139" s="16"/>
      <c r="U139" s="16"/>
      <c r="V139" s="16"/>
      <c r="W139" s="16"/>
      <c r="X139" s="16"/>
      <c r="Y139" s="16"/>
      <c r="Z139" s="18"/>
      <c r="AA139" s="18"/>
      <c r="AB139" s="16"/>
      <c r="AC139" s="16"/>
      <c r="AD139" s="16"/>
      <c r="AE139" s="16"/>
    </row>
    <row r="140" spans="1:31" ht="12.75" customHeight="1" x14ac:dyDescent="0.25">
      <c r="A140" s="16"/>
      <c r="B140" s="16"/>
      <c r="C140" s="16"/>
      <c r="D140" s="16"/>
      <c r="E140" s="16"/>
      <c r="F140" s="16"/>
      <c r="G140" s="18"/>
      <c r="H140" s="18"/>
      <c r="I140" s="18"/>
      <c r="J140" s="18"/>
      <c r="K140" s="18"/>
      <c r="L140" s="18"/>
      <c r="M140" s="18"/>
      <c r="N140" s="18"/>
      <c r="O140" s="16"/>
      <c r="P140" s="16"/>
      <c r="Q140" s="16"/>
      <c r="R140" s="16"/>
      <c r="S140" s="16"/>
      <c r="T140" s="16"/>
      <c r="U140" s="16"/>
      <c r="V140" s="16"/>
      <c r="W140" s="16"/>
      <c r="X140" s="16"/>
      <c r="Y140" s="16"/>
      <c r="Z140" s="18"/>
      <c r="AA140" s="18"/>
      <c r="AB140" s="16"/>
      <c r="AC140" s="16"/>
      <c r="AD140" s="16"/>
      <c r="AE140" s="16"/>
    </row>
    <row r="141" spans="1:31" ht="12.75" customHeight="1" x14ac:dyDescent="0.25">
      <c r="A141" s="16"/>
      <c r="B141" s="16"/>
      <c r="C141" s="16"/>
      <c r="D141" s="16"/>
      <c r="E141" s="16"/>
      <c r="F141" s="16"/>
      <c r="G141" s="18"/>
      <c r="H141" s="18"/>
      <c r="I141" s="18"/>
      <c r="J141" s="18"/>
      <c r="K141" s="18"/>
      <c r="L141" s="18"/>
      <c r="M141" s="18"/>
      <c r="N141" s="18"/>
      <c r="O141" s="16"/>
      <c r="P141" s="16"/>
      <c r="Q141" s="16"/>
      <c r="R141" s="16"/>
      <c r="S141" s="16"/>
      <c r="T141" s="16"/>
      <c r="U141" s="16"/>
      <c r="V141" s="16"/>
      <c r="W141" s="16"/>
      <c r="X141" s="16"/>
      <c r="Y141" s="16"/>
      <c r="Z141" s="18"/>
      <c r="AA141" s="18"/>
      <c r="AB141" s="16"/>
      <c r="AC141" s="16"/>
      <c r="AD141" s="16"/>
      <c r="AE141" s="16"/>
    </row>
    <row r="142" spans="1:31" ht="12.75" customHeight="1" x14ac:dyDescent="0.25">
      <c r="A142" s="16"/>
      <c r="B142" s="16"/>
      <c r="C142" s="16"/>
      <c r="D142" s="16"/>
      <c r="E142" s="16"/>
      <c r="F142" s="16"/>
      <c r="G142" s="18"/>
      <c r="H142" s="18"/>
      <c r="I142" s="18"/>
      <c r="J142" s="18"/>
      <c r="K142" s="18"/>
      <c r="L142" s="18"/>
      <c r="M142" s="18"/>
      <c r="N142" s="18"/>
      <c r="O142" s="16"/>
      <c r="P142" s="16"/>
      <c r="Q142" s="16"/>
      <c r="R142" s="16"/>
      <c r="S142" s="16"/>
      <c r="T142" s="16"/>
      <c r="U142" s="16"/>
      <c r="V142" s="16"/>
      <c r="W142" s="16"/>
      <c r="X142" s="16"/>
      <c r="Y142" s="16"/>
      <c r="Z142" s="18"/>
      <c r="AA142" s="18"/>
      <c r="AB142" s="16"/>
      <c r="AC142" s="16"/>
      <c r="AD142" s="16"/>
      <c r="AE142" s="16"/>
    </row>
    <row r="143" spans="1:31" ht="12.75" customHeight="1" x14ac:dyDescent="0.25">
      <c r="A143" s="16"/>
      <c r="B143" s="16"/>
      <c r="C143" s="16"/>
      <c r="D143" s="16"/>
      <c r="E143" s="16"/>
      <c r="F143" s="16"/>
      <c r="G143" s="18"/>
      <c r="H143" s="18"/>
      <c r="I143" s="18"/>
      <c r="J143" s="18"/>
      <c r="K143" s="18"/>
      <c r="L143" s="18"/>
      <c r="M143" s="18"/>
      <c r="N143" s="18"/>
      <c r="O143" s="16"/>
      <c r="P143" s="16"/>
      <c r="Q143" s="16"/>
      <c r="R143" s="16"/>
      <c r="S143" s="16"/>
      <c r="T143" s="16"/>
      <c r="U143" s="16"/>
      <c r="V143" s="16"/>
      <c r="W143" s="16"/>
      <c r="X143" s="16"/>
      <c r="Y143" s="16"/>
      <c r="Z143" s="18"/>
      <c r="AA143" s="18"/>
      <c r="AB143" s="16"/>
      <c r="AC143" s="16"/>
      <c r="AD143" s="16"/>
      <c r="AE143" s="16"/>
    </row>
    <row r="144" spans="1:31" ht="12.75" customHeight="1" x14ac:dyDescent="0.25">
      <c r="A144" s="16"/>
      <c r="B144" s="16"/>
      <c r="C144" s="16"/>
      <c r="D144" s="16"/>
      <c r="E144" s="16"/>
      <c r="F144" s="16"/>
      <c r="G144" s="18"/>
      <c r="H144" s="18"/>
      <c r="I144" s="18"/>
      <c r="J144" s="18"/>
      <c r="K144" s="18"/>
      <c r="L144" s="18"/>
      <c r="M144" s="18"/>
      <c r="N144" s="18"/>
      <c r="O144" s="16"/>
      <c r="P144" s="16"/>
      <c r="Q144" s="16"/>
      <c r="R144" s="16"/>
      <c r="S144" s="16"/>
      <c r="T144" s="16"/>
      <c r="U144" s="16"/>
      <c r="V144" s="16"/>
      <c r="W144" s="16"/>
      <c r="X144" s="16"/>
      <c r="Y144" s="16"/>
      <c r="Z144" s="18"/>
      <c r="AA144" s="18"/>
      <c r="AB144" s="16"/>
      <c r="AC144" s="16"/>
      <c r="AD144" s="16"/>
      <c r="AE144" s="16"/>
    </row>
    <row r="145" spans="1:31" ht="12.75" customHeight="1" x14ac:dyDescent="0.25">
      <c r="A145" s="16"/>
      <c r="B145" s="16"/>
      <c r="C145" s="16"/>
      <c r="D145" s="16"/>
      <c r="E145" s="16"/>
      <c r="F145" s="16"/>
      <c r="G145" s="18"/>
      <c r="H145" s="18"/>
      <c r="I145" s="18"/>
      <c r="J145" s="18"/>
      <c r="K145" s="18"/>
      <c r="L145" s="18"/>
      <c r="M145" s="18"/>
      <c r="N145" s="18"/>
      <c r="O145" s="16"/>
      <c r="P145" s="16"/>
      <c r="Q145" s="16"/>
      <c r="R145" s="16"/>
      <c r="S145" s="16"/>
      <c r="T145" s="16"/>
      <c r="U145" s="16"/>
      <c r="V145" s="16"/>
      <c r="W145" s="16"/>
      <c r="X145" s="16"/>
      <c r="Y145" s="16"/>
      <c r="Z145" s="18"/>
      <c r="AA145" s="18"/>
      <c r="AB145" s="16"/>
      <c r="AC145" s="16"/>
      <c r="AD145" s="16"/>
      <c r="AE145" s="16"/>
    </row>
    <row r="146" spans="1:31" ht="12.75" customHeight="1" x14ac:dyDescent="0.25">
      <c r="A146" s="16"/>
      <c r="B146" s="16"/>
      <c r="C146" s="16"/>
      <c r="D146" s="16"/>
      <c r="E146" s="16"/>
      <c r="F146" s="16"/>
      <c r="G146" s="18"/>
      <c r="H146" s="18"/>
      <c r="I146" s="18"/>
      <c r="J146" s="18"/>
      <c r="K146" s="18"/>
      <c r="L146" s="18"/>
      <c r="M146" s="18"/>
      <c r="N146" s="18"/>
      <c r="O146" s="16"/>
      <c r="P146" s="16"/>
      <c r="Q146" s="16"/>
      <c r="R146" s="16"/>
      <c r="S146" s="16"/>
      <c r="T146" s="16"/>
      <c r="U146" s="16"/>
      <c r="V146" s="16"/>
      <c r="W146" s="16"/>
      <c r="X146" s="16"/>
      <c r="Y146" s="16"/>
      <c r="Z146" s="18"/>
      <c r="AA146" s="18"/>
      <c r="AB146" s="16"/>
      <c r="AC146" s="16"/>
      <c r="AD146" s="16"/>
      <c r="AE146" s="16"/>
    </row>
    <row r="147" spans="1:31" ht="12.75" customHeight="1" x14ac:dyDescent="0.25">
      <c r="A147" s="16"/>
      <c r="B147" s="16"/>
      <c r="C147" s="16"/>
      <c r="D147" s="16"/>
      <c r="E147" s="16"/>
      <c r="F147" s="16"/>
      <c r="G147" s="18"/>
      <c r="H147" s="18"/>
      <c r="I147" s="18"/>
      <c r="J147" s="18"/>
      <c r="K147" s="18"/>
      <c r="L147" s="18"/>
      <c r="M147" s="18"/>
      <c r="N147" s="18"/>
      <c r="O147" s="16"/>
      <c r="P147" s="16"/>
      <c r="Q147" s="16"/>
      <c r="R147" s="16"/>
      <c r="S147" s="16"/>
      <c r="T147" s="16"/>
      <c r="U147" s="16"/>
      <c r="V147" s="16"/>
      <c r="W147" s="16"/>
      <c r="X147" s="16"/>
      <c r="Y147" s="16"/>
      <c r="Z147" s="18"/>
      <c r="AA147" s="18"/>
      <c r="AB147" s="16"/>
      <c r="AC147" s="16"/>
      <c r="AD147" s="16"/>
      <c r="AE147" s="16"/>
    </row>
    <row r="148" spans="1:31" ht="12.75" customHeight="1" x14ac:dyDescent="0.25">
      <c r="A148" s="16"/>
      <c r="B148" s="16"/>
      <c r="C148" s="16"/>
      <c r="D148" s="16"/>
      <c r="E148" s="16"/>
      <c r="F148" s="16"/>
      <c r="G148" s="18"/>
      <c r="H148" s="18"/>
      <c r="I148" s="18"/>
      <c r="J148" s="18"/>
      <c r="K148" s="18"/>
      <c r="L148" s="18"/>
      <c r="M148" s="18"/>
      <c r="N148" s="18"/>
      <c r="O148" s="16"/>
      <c r="P148" s="16"/>
      <c r="Q148" s="16"/>
      <c r="R148" s="16"/>
      <c r="S148" s="16"/>
      <c r="T148" s="16"/>
      <c r="U148" s="16"/>
      <c r="V148" s="16"/>
      <c r="W148" s="16"/>
      <c r="X148" s="16"/>
      <c r="Y148" s="16"/>
      <c r="Z148" s="18"/>
      <c r="AA148" s="18"/>
      <c r="AB148" s="16"/>
      <c r="AC148" s="16"/>
      <c r="AD148" s="16"/>
      <c r="AE148" s="16"/>
    </row>
    <row r="149" spans="1:31" ht="12.75" customHeight="1" x14ac:dyDescent="0.25">
      <c r="A149" s="16"/>
      <c r="B149" s="16"/>
      <c r="C149" s="16"/>
      <c r="D149" s="16"/>
      <c r="E149" s="16"/>
      <c r="F149" s="16"/>
      <c r="G149" s="18"/>
      <c r="H149" s="18"/>
      <c r="I149" s="18"/>
      <c r="J149" s="18"/>
      <c r="K149" s="18"/>
      <c r="L149" s="18"/>
      <c r="M149" s="18"/>
      <c r="N149" s="18"/>
      <c r="O149" s="16"/>
      <c r="P149" s="16"/>
      <c r="Q149" s="16"/>
      <c r="R149" s="16"/>
      <c r="S149" s="16"/>
      <c r="T149" s="16"/>
      <c r="U149" s="16"/>
      <c r="V149" s="16"/>
      <c r="W149" s="16"/>
      <c r="X149" s="16"/>
      <c r="Y149" s="16"/>
      <c r="Z149" s="18"/>
      <c r="AA149" s="18"/>
      <c r="AB149" s="16"/>
      <c r="AC149" s="16"/>
      <c r="AD149" s="16"/>
      <c r="AE149" s="16"/>
    </row>
    <row r="150" spans="1:31" ht="12.75" customHeight="1" x14ac:dyDescent="0.25">
      <c r="A150" s="16"/>
      <c r="B150" s="16"/>
      <c r="C150" s="16"/>
      <c r="D150" s="16"/>
      <c r="E150" s="16"/>
      <c r="F150" s="16"/>
      <c r="G150" s="18"/>
      <c r="H150" s="18"/>
      <c r="I150" s="18"/>
      <c r="J150" s="18"/>
      <c r="K150" s="18"/>
      <c r="L150" s="18"/>
      <c r="M150" s="18"/>
      <c r="N150" s="18"/>
      <c r="O150" s="16"/>
      <c r="P150" s="16"/>
      <c r="Q150" s="16"/>
      <c r="R150" s="16"/>
      <c r="S150" s="16"/>
      <c r="T150" s="16"/>
      <c r="U150" s="16"/>
      <c r="V150" s="16"/>
      <c r="W150" s="16"/>
      <c r="X150" s="16"/>
      <c r="Y150" s="16"/>
      <c r="Z150" s="18"/>
      <c r="AA150" s="18"/>
      <c r="AB150" s="16"/>
      <c r="AC150" s="16"/>
      <c r="AD150" s="16"/>
      <c r="AE150" s="16"/>
    </row>
    <row r="151" spans="1:31" ht="12.75" customHeight="1" x14ac:dyDescent="0.25">
      <c r="A151" s="16"/>
      <c r="B151" s="16"/>
      <c r="C151" s="16"/>
      <c r="D151" s="16"/>
      <c r="E151" s="16"/>
      <c r="F151" s="16"/>
      <c r="G151" s="18"/>
      <c r="H151" s="18"/>
      <c r="I151" s="18"/>
      <c r="J151" s="18"/>
      <c r="K151" s="18"/>
      <c r="L151" s="18"/>
      <c r="M151" s="18"/>
      <c r="N151" s="18"/>
      <c r="O151" s="16"/>
      <c r="P151" s="16"/>
      <c r="Q151" s="16"/>
      <c r="R151" s="16"/>
      <c r="S151" s="16"/>
      <c r="T151" s="16"/>
      <c r="U151" s="16"/>
      <c r="V151" s="16"/>
      <c r="W151" s="16"/>
      <c r="X151" s="16"/>
      <c r="Y151" s="16"/>
      <c r="Z151" s="18"/>
      <c r="AA151" s="18"/>
      <c r="AB151" s="16"/>
      <c r="AC151" s="16"/>
      <c r="AD151" s="16"/>
      <c r="AE151" s="16"/>
    </row>
    <row r="152" spans="1:31" ht="12.75" customHeight="1" x14ac:dyDescent="0.25">
      <c r="A152" s="16"/>
      <c r="B152" s="16"/>
      <c r="C152" s="16"/>
      <c r="D152" s="16"/>
      <c r="E152" s="16"/>
      <c r="F152" s="16"/>
      <c r="G152" s="18"/>
      <c r="H152" s="18"/>
      <c r="I152" s="18"/>
      <c r="J152" s="18"/>
      <c r="K152" s="18"/>
      <c r="L152" s="18"/>
      <c r="M152" s="18"/>
      <c r="N152" s="18"/>
      <c r="O152" s="16"/>
      <c r="P152" s="16"/>
      <c r="Q152" s="16"/>
      <c r="R152" s="16"/>
      <c r="S152" s="16"/>
      <c r="T152" s="16"/>
      <c r="U152" s="16"/>
      <c r="V152" s="16"/>
      <c r="W152" s="16"/>
      <c r="X152" s="16"/>
      <c r="Y152" s="16"/>
      <c r="Z152" s="18"/>
      <c r="AA152" s="18"/>
      <c r="AB152" s="16"/>
      <c r="AC152" s="16"/>
      <c r="AD152" s="16"/>
      <c r="AE152" s="16"/>
    </row>
    <row r="153" spans="1:31" ht="12.75" customHeight="1" x14ac:dyDescent="0.25">
      <c r="A153" s="16"/>
      <c r="B153" s="16"/>
      <c r="C153" s="16"/>
      <c r="D153" s="16"/>
      <c r="E153" s="16"/>
      <c r="F153" s="16"/>
      <c r="G153" s="18"/>
      <c r="H153" s="18"/>
      <c r="I153" s="18"/>
      <c r="J153" s="18"/>
      <c r="K153" s="18"/>
      <c r="L153" s="18"/>
      <c r="M153" s="18"/>
      <c r="N153" s="18"/>
      <c r="O153" s="16"/>
      <c r="P153" s="16"/>
      <c r="Q153" s="16"/>
      <c r="R153" s="16"/>
      <c r="S153" s="16"/>
      <c r="T153" s="16"/>
      <c r="U153" s="16"/>
      <c r="V153" s="16"/>
      <c r="W153" s="16"/>
      <c r="X153" s="16"/>
      <c r="Y153" s="16"/>
      <c r="Z153" s="18"/>
      <c r="AA153" s="18"/>
      <c r="AB153" s="16"/>
      <c r="AC153" s="16"/>
      <c r="AD153" s="16"/>
      <c r="AE153" s="16"/>
    </row>
    <row r="154" spans="1:31" ht="12.75" customHeight="1" x14ac:dyDescent="0.25">
      <c r="A154" s="16"/>
      <c r="B154" s="16"/>
      <c r="C154" s="16"/>
      <c r="D154" s="16"/>
      <c r="E154" s="16"/>
      <c r="F154" s="16"/>
      <c r="G154" s="18"/>
      <c r="H154" s="18"/>
      <c r="I154" s="18"/>
      <c r="J154" s="18"/>
      <c r="K154" s="18"/>
      <c r="L154" s="18"/>
      <c r="M154" s="18"/>
      <c r="N154" s="18"/>
      <c r="O154" s="16"/>
      <c r="P154" s="16"/>
      <c r="Q154" s="16"/>
      <c r="R154" s="16"/>
      <c r="S154" s="16"/>
      <c r="T154" s="16"/>
      <c r="U154" s="16"/>
      <c r="V154" s="16"/>
      <c r="W154" s="16"/>
      <c r="X154" s="16"/>
      <c r="Y154" s="16"/>
      <c r="Z154" s="18"/>
      <c r="AA154" s="18"/>
      <c r="AB154" s="16"/>
      <c r="AC154" s="16"/>
      <c r="AD154" s="16"/>
      <c r="AE154" s="16"/>
    </row>
    <row r="155" spans="1:31" ht="12.75" customHeight="1" x14ac:dyDescent="0.25">
      <c r="A155" s="16"/>
      <c r="B155" s="16"/>
      <c r="C155" s="16"/>
      <c r="D155" s="16"/>
      <c r="E155" s="16"/>
      <c r="F155" s="16"/>
      <c r="G155" s="18"/>
      <c r="H155" s="18"/>
      <c r="I155" s="18"/>
      <c r="J155" s="18"/>
      <c r="K155" s="18"/>
      <c r="L155" s="18"/>
      <c r="M155" s="18"/>
      <c r="N155" s="18"/>
      <c r="O155" s="16"/>
      <c r="P155" s="16"/>
      <c r="Q155" s="16"/>
      <c r="R155" s="16"/>
      <c r="S155" s="16"/>
      <c r="T155" s="16"/>
      <c r="U155" s="16"/>
      <c r="V155" s="16"/>
      <c r="W155" s="16"/>
      <c r="X155" s="16"/>
      <c r="Y155" s="16"/>
      <c r="Z155" s="18"/>
      <c r="AA155" s="18"/>
      <c r="AB155" s="16"/>
      <c r="AC155" s="16"/>
      <c r="AD155" s="16"/>
      <c r="AE155" s="16"/>
    </row>
    <row r="156" spans="1:31" ht="12.75" customHeight="1" x14ac:dyDescent="0.25">
      <c r="A156" s="16"/>
      <c r="B156" s="16"/>
      <c r="C156" s="16"/>
      <c r="D156" s="16"/>
      <c r="E156" s="16"/>
      <c r="F156" s="16"/>
      <c r="G156" s="18"/>
      <c r="H156" s="18"/>
      <c r="I156" s="18"/>
      <c r="J156" s="18"/>
      <c r="K156" s="18"/>
      <c r="L156" s="18"/>
      <c r="M156" s="18"/>
      <c r="N156" s="18"/>
      <c r="O156" s="16"/>
      <c r="P156" s="16"/>
      <c r="Q156" s="16"/>
      <c r="R156" s="16"/>
      <c r="S156" s="16"/>
      <c r="T156" s="16"/>
      <c r="U156" s="16"/>
      <c r="V156" s="16"/>
      <c r="W156" s="16"/>
      <c r="X156" s="16"/>
      <c r="Y156" s="16"/>
      <c r="Z156" s="18"/>
      <c r="AA156" s="18"/>
      <c r="AB156" s="16"/>
      <c r="AC156" s="16"/>
      <c r="AD156" s="16"/>
      <c r="AE156" s="16"/>
    </row>
    <row r="157" spans="1:31" ht="12.75" customHeight="1" x14ac:dyDescent="0.25">
      <c r="A157" s="16"/>
      <c r="B157" s="16"/>
      <c r="C157" s="16"/>
      <c r="D157" s="16"/>
      <c r="E157" s="16"/>
      <c r="F157" s="16"/>
      <c r="G157" s="18"/>
      <c r="H157" s="18"/>
      <c r="I157" s="18"/>
      <c r="J157" s="18"/>
      <c r="K157" s="18"/>
      <c r="L157" s="18"/>
      <c r="M157" s="18"/>
      <c r="N157" s="18"/>
      <c r="O157" s="16"/>
      <c r="P157" s="16"/>
      <c r="Q157" s="16"/>
      <c r="R157" s="16"/>
      <c r="S157" s="16"/>
      <c r="T157" s="16"/>
      <c r="U157" s="16"/>
      <c r="V157" s="16"/>
      <c r="W157" s="16"/>
      <c r="X157" s="16"/>
      <c r="Y157" s="16"/>
      <c r="Z157" s="18"/>
      <c r="AA157" s="18"/>
      <c r="AB157" s="16"/>
      <c r="AC157" s="16"/>
      <c r="AD157" s="16"/>
      <c r="AE157" s="16"/>
    </row>
    <row r="158" spans="1:31" ht="12.75" customHeight="1" x14ac:dyDescent="0.25">
      <c r="A158" s="16"/>
      <c r="B158" s="16"/>
      <c r="C158" s="16"/>
      <c r="D158" s="16"/>
      <c r="E158" s="16"/>
      <c r="F158" s="16"/>
      <c r="G158" s="18"/>
      <c r="H158" s="18"/>
      <c r="I158" s="18"/>
      <c r="J158" s="18"/>
      <c r="K158" s="18"/>
      <c r="L158" s="18"/>
      <c r="M158" s="18"/>
      <c r="N158" s="18"/>
      <c r="O158" s="16"/>
      <c r="P158" s="16"/>
      <c r="Q158" s="16"/>
      <c r="R158" s="16"/>
      <c r="S158" s="16"/>
      <c r="T158" s="16"/>
      <c r="U158" s="16"/>
      <c r="V158" s="16"/>
      <c r="W158" s="16"/>
      <c r="X158" s="16"/>
      <c r="Y158" s="16"/>
      <c r="Z158" s="18"/>
      <c r="AA158" s="18"/>
      <c r="AB158" s="16"/>
      <c r="AC158" s="16"/>
      <c r="AD158" s="16"/>
      <c r="AE158" s="16"/>
    </row>
    <row r="159" spans="1:31" ht="12.75" customHeight="1" x14ac:dyDescent="0.25">
      <c r="A159" s="16"/>
      <c r="B159" s="16"/>
      <c r="C159" s="16"/>
      <c r="D159" s="16"/>
      <c r="E159" s="16"/>
      <c r="F159" s="16"/>
      <c r="G159" s="18"/>
      <c r="H159" s="18"/>
      <c r="I159" s="18"/>
      <c r="J159" s="18"/>
      <c r="K159" s="18"/>
      <c r="L159" s="18"/>
      <c r="M159" s="18"/>
      <c r="N159" s="18"/>
      <c r="O159" s="16"/>
      <c r="P159" s="16"/>
      <c r="Q159" s="16"/>
      <c r="R159" s="16"/>
      <c r="S159" s="16"/>
      <c r="T159" s="16"/>
      <c r="U159" s="16"/>
      <c r="V159" s="16"/>
      <c r="W159" s="16"/>
      <c r="X159" s="16"/>
      <c r="Y159" s="16"/>
      <c r="Z159" s="18"/>
      <c r="AA159" s="18"/>
      <c r="AB159" s="16"/>
      <c r="AC159" s="16"/>
      <c r="AD159" s="16"/>
      <c r="AE159" s="16"/>
    </row>
    <row r="160" spans="1:31" ht="12.75" customHeight="1" x14ac:dyDescent="0.25">
      <c r="A160" s="16"/>
      <c r="B160" s="16"/>
      <c r="C160" s="16"/>
      <c r="D160" s="16"/>
      <c r="E160" s="16"/>
      <c r="F160" s="16"/>
      <c r="G160" s="18"/>
      <c r="H160" s="18"/>
      <c r="I160" s="18"/>
      <c r="J160" s="18"/>
      <c r="K160" s="18"/>
      <c r="L160" s="18"/>
      <c r="M160" s="18"/>
      <c r="N160" s="18"/>
      <c r="O160" s="16"/>
      <c r="P160" s="16"/>
      <c r="Q160" s="16"/>
      <c r="R160" s="16"/>
      <c r="S160" s="16"/>
      <c r="T160" s="16"/>
      <c r="U160" s="16"/>
      <c r="V160" s="16"/>
      <c r="W160" s="16"/>
      <c r="X160" s="16"/>
      <c r="Y160" s="16"/>
      <c r="Z160" s="18"/>
      <c r="AA160" s="18"/>
      <c r="AB160" s="16"/>
      <c r="AC160" s="16"/>
      <c r="AD160" s="16"/>
      <c r="AE160" s="16"/>
    </row>
    <row r="161" spans="1:31" ht="12.75" customHeight="1" x14ac:dyDescent="0.25">
      <c r="A161" s="16"/>
      <c r="B161" s="16"/>
      <c r="C161" s="16"/>
      <c r="D161" s="16"/>
      <c r="E161" s="16"/>
      <c r="F161" s="16"/>
      <c r="G161" s="18"/>
      <c r="H161" s="18"/>
      <c r="I161" s="18"/>
      <c r="J161" s="18"/>
      <c r="K161" s="18"/>
      <c r="L161" s="18"/>
      <c r="M161" s="18"/>
      <c r="N161" s="18"/>
      <c r="O161" s="16"/>
      <c r="P161" s="16"/>
      <c r="Q161" s="16"/>
      <c r="R161" s="16"/>
      <c r="S161" s="16"/>
      <c r="T161" s="16"/>
      <c r="U161" s="16"/>
      <c r="V161" s="16"/>
      <c r="W161" s="16"/>
      <c r="X161" s="16"/>
      <c r="Y161" s="16"/>
      <c r="Z161" s="18"/>
      <c r="AA161" s="18"/>
      <c r="AB161" s="16"/>
      <c r="AC161" s="16"/>
      <c r="AD161" s="16"/>
      <c r="AE161" s="16"/>
    </row>
    <row r="162" spans="1:31" ht="12.75" customHeight="1" x14ac:dyDescent="0.25">
      <c r="A162" s="16"/>
      <c r="B162" s="16"/>
      <c r="C162" s="16"/>
      <c r="D162" s="16"/>
      <c r="E162" s="16"/>
      <c r="F162" s="16"/>
      <c r="G162" s="18"/>
      <c r="H162" s="18"/>
      <c r="I162" s="18"/>
      <c r="J162" s="18"/>
      <c r="K162" s="18"/>
      <c r="L162" s="18"/>
      <c r="M162" s="18"/>
      <c r="N162" s="18"/>
      <c r="O162" s="16"/>
      <c r="P162" s="16"/>
      <c r="Q162" s="16"/>
      <c r="R162" s="16"/>
      <c r="S162" s="16"/>
      <c r="T162" s="16"/>
      <c r="U162" s="16"/>
      <c r="V162" s="16"/>
      <c r="W162" s="16"/>
      <c r="X162" s="16"/>
      <c r="Y162" s="16"/>
      <c r="Z162" s="18"/>
      <c r="AA162" s="18"/>
      <c r="AB162" s="16"/>
      <c r="AC162" s="16"/>
      <c r="AD162" s="16"/>
      <c r="AE162" s="16"/>
    </row>
    <row r="163" spans="1:31" ht="12.75" customHeight="1" x14ac:dyDescent="0.25">
      <c r="A163" s="16"/>
      <c r="B163" s="16"/>
      <c r="C163" s="16"/>
      <c r="D163" s="16"/>
      <c r="E163" s="16"/>
      <c r="F163" s="16"/>
      <c r="G163" s="18"/>
      <c r="H163" s="18"/>
      <c r="I163" s="18"/>
      <c r="J163" s="18"/>
      <c r="K163" s="18"/>
      <c r="L163" s="18"/>
      <c r="M163" s="18"/>
      <c r="N163" s="18"/>
      <c r="O163" s="16"/>
      <c r="P163" s="16"/>
      <c r="Q163" s="16"/>
      <c r="R163" s="16"/>
      <c r="S163" s="16"/>
      <c r="T163" s="16"/>
      <c r="U163" s="16"/>
      <c r="V163" s="16"/>
      <c r="W163" s="16"/>
      <c r="X163" s="16"/>
      <c r="Y163" s="16"/>
      <c r="Z163" s="18"/>
      <c r="AA163" s="18"/>
      <c r="AB163" s="16"/>
      <c r="AC163" s="16"/>
      <c r="AD163" s="16"/>
      <c r="AE163" s="16"/>
    </row>
    <row r="164" spans="1:31" ht="12.75" customHeight="1" x14ac:dyDescent="0.25">
      <c r="A164" s="16"/>
      <c r="B164" s="16"/>
      <c r="C164" s="16"/>
      <c r="D164" s="16"/>
      <c r="E164" s="16"/>
      <c r="F164" s="16"/>
      <c r="G164" s="18"/>
      <c r="H164" s="18"/>
      <c r="I164" s="18"/>
      <c r="J164" s="18"/>
      <c r="K164" s="18"/>
      <c r="L164" s="18"/>
      <c r="M164" s="18"/>
      <c r="N164" s="18"/>
      <c r="O164" s="16"/>
      <c r="P164" s="16"/>
      <c r="Q164" s="16"/>
      <c r="R164" s="16"/>
      <c r="S164" s="16"/>
      <c r="T164" s="16"/>
      <c r="U164" s="16"/>
      <c r="V164" s="16"/>
      <c r="W164" s="16"/>
      <c r="X164" s="16"/>
      <c r="Y164" s="16"/>
      <c r="Z164" s="18"/>
      <c r="AA164" s="18"/>
      <c r="AB164" s="16"/>
      <c r="AC164" s="16"/>
      <c r="AD164" s="16"/>
      <c r="AE164" s="16"/>
    </row>
    <row r="165" spans="1:31" ht="12.75" customHeight="1" x14ac:dyDescent="0.25">
      <c r="A165" s="16"/>
      <c r="B165" s="16"/>
      <c r="C165" s="16"/>
      <c r="D165" s="16"/>
      <c r="E165" s="16"/>
      <c r="F165" s="16"/>
      <c r="G165" s="18"/>
      <c r="H165" s="18"/>
      <c r="I165" s="18"/>
      <c r="J165" s="18"/>
      <c r="K165" s="18"/>
      <c r="L165" s="18"/>
      <c r="M165" s="18"/>
      <c r="N165" s="18"/>
      <c r="O165" s="16"/>
      <c r="P165" s="16"/>
      <c r="Q165" s="16"/>
      <c r="R165" s="16"/>
      <c r="S165" s="16"/>
      <c r="T165" s="16"/>
      <c r="U165" s="16"/>
      <c r="V165" s="16"/>
      <c r="W165" s="16"/>
      <c r="X165" s="16"/>
      <c r="Y165" s="16"/>
      <c r="Z165" s="18"/>
      <c r="AA165" s="18"/>
      <c r="AB165" s="16"/>
      <c r="AC165" s="16"/>
      <c r="AD165" s="16"/>
      <c r="AE165" s="16"/>
    </row>
    <row r="166" spans="1:31" ht="12.75" customHeight="1" x14ac:dyDescent="0.25">
      <c r="A166" s="16"/>
      <c r="B166" s="16"/>
      <c r="C166" s="16"/>
      <c r="D166" s="16"/>
      <c r="E166" s="16"/>
      <c r="F166" s="16"/>
      <c r="G166" s="18"/>
      <c r="H166" s="18"/>
      <c r="I166" s="18"/>
      <c r="J166" s="18"/>
      <c r="K166" s="18"/>
      <c r="L166" s="18"/>
      <c r="M166" s="18"/>
      <c r="N166" s="18"/>
      <c r="O166" s="16"/>
      <c r="P166" s="16"/>
      <c r="Q166" s="16"/>
      <c r="R166" s="16"/>
      <c r="S166" s="16"/>
      <c r="T166" s="16"/>
      <c r="U166" s="16"/>
      <c r="V166" s="16"/>
      <c r="W166" s="16"/>
      <c r="X166" s="16"/>
      <c r="Y166" s="16"/>
      <c r="Z166" s="18"/>
      <c r="AA166" s="18"/>
      <c r="AB166" s="16"/>
      <c r="AC166" s="16"/>
      <c r="AD166" s="16"/>
      <c r="AE166" s="16"/>
    </row>
    <row r="167" spans="1:31" ht="12.75" customHeight="1" x14ac:dyDescent="0.25">
      <c r="A167" s="16"/>
      <c r="B167" s="16"/>
      <c r="C167" s="16"/>
      <c r="D167" s="16"/>
      <c r="E167" s="16"/>
      <c r="F167" s="16"/>
      <c r="G167" s="18"/>
      <c r="H167" s="18"/>
      <c r="I167" s="18"/>
      <c r="J167" s="18"/>
      <c r="K167" s="18"/>
      <c r="L167" s="18"/>
      <c r="M167" s="18"/>
      <c r="N167" s="18"/>
      <c r="O167" s="16"/>
      <c r="P167" s="16"/>
      <c r="Q167" s="16"/>
      <c r="R167" s="16"/>
      <c r="S167" s="16"/>
      <c r="T167" s="16"/>
      <c r="U167" s="16"/>
      <c r="V167" s="16"/>
      <c r="W167" s="16"/>
      <c r="X167" s="16"/>
      <c r="Y167" s="16"/>
      <c r="Z167" s="18"/>
      <c r="AA167" s="18"/>
      <c r="AB167" s="16"/>
      <c r="AC167" s="16"/>
      <c r="AD167" s="16"/>
      <c r="AE167" s="16"/>
    </row>
    <row r="168" spans="1:31" ht="12.75" customHeight="1" x14ac:dyDescent="0.25">
      <c r="A168" s="16"/>
      <c r="B168" s="16"/>
      <c r="C168" s="16"/>
      <c r="D168" s="16"/>
      <c r="E168" s="16"/>
      <c r="F168" s="16"/>
      <c r="G168" s="18"/>
      <c r="H168" s="18"/>
      <c r="I168" s="18"/>
      <c r="J168" s="18"/>
      <c r="K168" s="18"/>
      <c r="L168" s="18"/>
      <c r="M168" s="18"/>
      <c r="N168" s="18"/>
      <c r="O168" s="16"/>
      <c r="P168" s="16"/>
      <c r="Q168" s="16"/>
      <c r="R168" s="16"/>
      <c r="S168" s="16"/>
      <c r="T168" s="16"/>
      <c r="U168" s="16"/>
      <c r="V168" s="16"/>
      <c r="W168" s="16"/>
      <c r="X168" s="16"/>
      <c r="Y168" s="16"/>
      <c r="Z168" s="18"/>
      <c r="AA168" s="18"/>
      <c r="AB168" s="16"/>
      <c r="AC168" s="16"/>
      <c r="AD168" s="16"/>
      <c r="AE168" s="16"/>
    </row>
    <row r="169" spans="1:31" ht="12.75" customHeight="1" x14ac:dyDescent="0.25">
      <c r="A169" s="16"/>
      <c r="B169" s="16"/>
      <c r="C169" s="16"/>
      <c r="D169" s="16"/>
      <c r="E169" s="16"/>
      <c r="F169" s="16"/>
      <c r="G169" s="18"/>
      <c r="H169" s="18"/>
      <c r="I169" s="18"/>
      <c r="J169" s="18"/>
      <c r="K169" s="18"/>
      <c r="L169" s="18"/>
      <c r="M169" s="18"/>
      <c r="N169" s="18"/>
      <c r="O169" s="16"/>
      <c r="P169" s="16"/>
      <c r="Q169" s="16"/>
      <c r="R169" s="16"/>
      <c r="S169" s="16"/>
      <c r="T169" s="16"/>
      <c r="U169" s="16"/>
      <c r="V169" s="16"/>
      <c r="W169" s="16"/>
      <c r="X169" s="16"/>
      <c r="Y169" s="16"/>
      <c r="Z169" s="18"/>
      <c r="AA169" s="18"/>
      <c r="AB169" s="16"/>
      <c r="AC169" s="16"/>
      <c r="AD169" s="16"/>
      <c r="AE169" s="16"/>
    </row>
    <row r="170" spans="1:31" ht="12.75" customHeight="1" x14ac:dyDescent="0.25">
      <c r="A170" s="16"/>
      <c r="B170" s="16"/>
      <c r="C170" s="16"/>
      <c r="D170" s="16"/>
      <c r="E170" s="16"/>
      <c r="F170" s="16"/>
      <c r="G170" s="18"/>
      <c r="H170" s="18"/>
      <c r="I170" s="18"/>
      <c r="J170" s="18"/>
      <c r="K170" s="18"/>
      <c r="L170" s="18"/>
      <c r="M170" s="18"/>
      <c r="N170" s="18"/>
      <c r="O170" s="16"/>
      <c r="P170" s="16"/>
      <c r="Q170" s="16"/>
      <c r="R170" s="16"/>
      <c r="S170" s="16"/>
      <c r="T170" s="16"/>
      <c r="U170" s="16"/>
      <c r="V170" s="16"/>
      <c r="W170" s="16"/>
      <c r="X170" s="16"/>
      <c r="Y170" s="16"/>
      <c r="Z170" s="18"/>
      <c r="AA170" s="18"/>
      <c r="AB170" s="16"/>
      <c r="AC170" s="16"/>
      <c r="AD170" s="16"/>
      <c r="AE170" s="16"/>
    </row>
    <row r="171" spans="1:31" ht="12.75" customHeight="1" x14ac:dyDescent="0.25">
      <c r="A171" s="16"/>
      <c r="B171" s="16"/>
      <c r="C171" s="16"/>
      <c r="D171" s="16"/>
      <c r="E171" s="16"/>
      <c r="F171" s="16"/>
      <c r="G171" s="18"/>
      <c r="H171" s="18"/>
      <c r="I171" s="18"/>
      <c r="J171" s="18"/>
      <c r="K171" s="18"/>
      <c r="L171" s="18"/>
      <c r="M171" s="18"/>
      <c r="N171" s="18"/>
      <c r="O171" s="16"/>
      <c r="P171" s="16"/>
      <c r="Q171" s="16"/>
      <c r="R171" s="16"/>
      <c r="S171" s="16"/>
      <c r="T171" s="16"/>
      <c r="U171" s="16"/>
      <c r="V171" s="16"/>
      <c r="W171" s="16"/>
      <c r="X171" s="16"/>
      <c r="Y171" s="16"/>
      <c r="Z171" s="18"/>
      <c r="AA171" s="18"/>
      <c r="AB171" s="16"/>
      <c r="AC171" s="16"/>
      <c r="AD171" s="16"/>
      <c r="AE171" s="16"/>
    </row>
    <row r="172" spans="1:31" ht="12.75" customHeight="1" x14ac:dyDescent="0.25">
      <c r="A172" s="16"/>
      <c r="B172" s="16"/>
      <c r="C172" s="16"/>
      <c r="D172" s="16"/>
      <c r="E172" s="16"/>
      <c r="F172" s="16"/>
      <c r="G172" s="18"/>
      <c r="H172" s="18"/>
      <c r="I172" s="18"/>
      <c r="J172" s="18"/>
      <c r="K172" s="18"/>
      <c r="L172" s="18"/>
      <c r="M172" s="18"/>
      <c r="N172" s="18"/>
      <c r="O172" s="16"/>
      <c r="P172" s="16"/>
      <c r="Q172" s="16"/>
      <c r="R172" s="16"/>
      <c r="S172" s="16"/>
      <c r="T172" s="16"/>
      <c r="U172" s="16"/>
      <c r="V172" s="16"/>
      <c r="W172" s="16"/>
      <c r="X172" s="16"/>
      <c r="Y172" s="16"/>
      <c r="Z172" s="18"/>
      <c r="AA172" s="18"/>
      <c r="AB172" s="16"/>
      <c r="AC172" s="16"/>
      <c r="AD172" s="16"/>
      <c r="AE172" s="16"/>
    </row>
    <row r="173" spans="1:31" ht="12.75" customHeight="1" x14ac:dyDescent="0.25">
      <c r="A173" s="16"/>
      <c r="B173" s="16"/>
      <c r="C173" s="16"/>
      <c r="D173" s="16"/>
      <c r="E173" s="16"/>
      <c r="F173" s="16"/>
      <c r="G173" s="18"/>
      <c r="H173" s="18"/>
      <c r="I173" s="18"/>
      <c r="J173" s="18"/>
      <c r="K173" s="18"/>
      <c r="L173" s="18"/>
      <c r="M173" s="18"/>
      <c r="N173" s="18"/>
      <c r="O173" s="16"/>
      <c r="P173" s="16"/>
      <c r="Q173" s="16"/>
      <c r="R173" s="16"/>
      <c r="S173" s="16"/>
      <c r="T173" s="16"/>
      <c r="U173" s="16"/>
      <c r="V173" s="16"/>
      <c r="W173" s="16"/>
      <c r="X173" s="16"/>
      <c r="Y173" s="16"/>
      <c r="Z173" s="18"/>
      <c r="AA173" s="18"/>
      <c r="AB173" s="16"/>
      <c r="AC173" s="16"/>
      <c r="AD173" s="16"/>
      <c r="AE173" s="16"/>
    </row>
    <row r="174" spans="1:31" ht="12.75" customHeight="1" x14ac:dyDescent="0.25">
      <c r="A174" s="16"/>
      <c r="B174" s="16"/>
      <c r="C174" s="16"/>
      <c r="D174" s="16"/>
      <c r="E174" s="16"/>
      <c r="F174" s="16"/>
      <c r="G174" s="18"/>
      <c r="H174" s="18"/>
      <c r="I174" s="18"/>
      <c r="J174" s="18"/>
      <c r="K174" s="18"/>
      <c r="L174" s="18"/>
      <c r="M174" s="18"/>
      <c r="N174" s="18"/>
      <c r="O174" s="16"/>
      <c r="P174" s="16"/>
      <c r="Q174" s="16"/>
      <c r="R174" s="16"/>
      <c r="S174" s="16"/>
      <c r="T174" s="16"/>
      <c r="U174" s="16"/>
      <c r="V174" s="16"/>
      <c r="W174" s="16"/>
      <c r="X174" s="16"/>
      <c r="Y174" s="16"/>
      <c r="Z174" s="18"/>
      <c r="AA174" s="18"/>
      <c r="AB174" s="16"/>
      <c r="AC174" s="16"/>
      <c r="AD174" s="16"/>
      <c r="AE174" s="16"/>
    </row>
    <row r="175" spans="1:31" ht="12.75" customHeight="1" x14ac:dyDescent="0.25">
      <c r="A175" s="16"/>
      <c r="B175" s="16"/>
      <c r="C175" s="16"/>
      <c r="D175" s="16"/>
      <c r="E175" s="16"/>
      <c r="F175" s="16"/>
      <c r="G175" s="18"/>
      <c r="H175" s="18"/>
      <c r="I175" s="18"/>
      <c r="J175" s="18"/>
      <c r="K175" s="18"/>
      <c r="L175" s="18"/>
      <c r="M175" s="18"/>
      <c r="N175" s="18"/>
      <c r="O175" s="16"/>
      <c r="P175" s="16"/>
      <c r="Q175" s="16"/>
      <c r="R175" s="16"/>
      <c r="S175" s="16"/>
      <c r="T175" s="16"/>
      <c r="U175" s="16"/>
      <c r="V175" s="16"/>
      <c r="W175" s="16"/>
      <c r="X175" s="16"/>
      <c r="Y175" s="16"/>
      <c r="Z175" s="18"/>
      <c r="AA175" s="18"/>
      <c r="AB175" s="16"/>
      <c r="AC175" s="16"/>
      <c r="AD175" s="16"/>
      <c r="AE175" s="16"/>
    </row>
    <row r="176" spans="1:31" ht="12.75" customHeight="1" x14ac:dyDescent="0.25">
      <c r="A176" s="16"/>
      <c r="B176" s="16"/>
      <c r="C176" s="16"/>
      <c r="D176" s="16"/>
      <c r="E176" s="16"/>
      <c r="F176" s="16"/>
      <c r="G176" s="18"/>
      <c r="H176" s="18"/>
      <c r="I176" s="18"/>
      <c r="J176" s="18"/>
      <c r="K176" s="18"/>
      <c r="L176" s="18"/>
      <c r="M176" s="18"/>
      <c r="N176" s="18"/>
      <c r="O176" s="16"/>
      <c r="P176" s="16"/>
      <c r="Q176" s="16"/>
      <c r="R176" s="16"/>
      <c r="S176" s="16"/>
      <c r="T176" s="16"/>
      <c r="U176" s="16"/>
      <c r="V176" s="16"/>
      <c r="W176" s="16"/>
      <c r="X176" s="16"/>
      <c r="Y176" s="16"/>
      <c r="Z176" s="18"/>
      <c r="AA176" s="18"/>
      <c r="AB176" s="16"/>
      <c r="AC176" s="16"/>
      <c r="AD176" s="16"/>
      <c r="AE176" s="16"/>
    </row>
    <row r="177" spans="1:31" ht="12.75" customHeight="1" x14ac:dyDescent="0.25">
      <c r="A177" s="16"/>
      <c r="B177" s="16"/>
      <c r="C177" s="16"/>
      <c r="D177" s="16"/>
      <c r="E177" s="16"/>
      <c r="F177" s="16"/>
      <c r="G177" s="18"/>
      <c r="H177" s="18"/>
      <c r="I177" s="18"/>
      <c r="J177" s="18"/>
      <c r="K177" s="18"/>
      <c r="L177" s="18"/>
      <c r="M177" s="18"/>
      <c r="N177" s="18"/>
      <c r="O177" s="16"/>
      <c r="P177" s="16"/>
      <c r="Q177" s="16"/>
      <c r="R177" s="16"/>
      <c r="S177" s="16"/>
      <c r="T177" s="16"/>
      <c r="U177" s="16"/>
      <c r="V177" s="16"/>
      <c r="W177" s="16"/>
      <c r="X177" s="16"/>
      <c r="Y177" s="16"/>
      <c r="Z177" s="18"/>
      <c r="AA177" s="18"/>
      <c r="AB177" s="16"/>
      <c r="AC177" s="16"/>
      <c r="AD177" s="16"/>
      <c r="AE177" s="16"/>
    </row>
    <row r="178" spans="1:31" ht="12.75" customHeight="1" x14ac:dyDescent="0.25">
      <c r="A178" s="16"/>
      <c r="B178" s="16"/>
      <c r="C178" s="16"/>
      <c r="D178" s="16"/>
      <c r="E178" s="16"/>
      <c r="F178" s="16"/>
      <c r="G178" s="18"/>
      <c r="H178" s="18"/>
      <c r="I178" s="18"/>
      <c r="J178" s="18"/>
      <c r="K178" s="18"/>
      <c r="L178" s="18"/>
      <c r="M178" s="18"/>
      <c r="N178" s="18"/>
      <c r="O178" s="16"/>
      <c r="P178" s="16"/>
      <c r="Q178" s="16"/>
      <c r="R178" s="16"/>
      <c r="S178" s="16"/>
      <c r="T178" s="16"/>
      <c r="U178" s="16"/>
      <c r="V178" s="16"/>
      <c r="W178" s="16"/>
      <c r="X178" s="16"/>
      <c r="Y178" s="16"/>
      <c r="Z178" s="18"/>
      <c r="AA178" s="18"/>
      <c r="AB178" s="16"/>
      <c r="AC178" s="16"/>
      <c r="AD178" s="16"/>
      <c r="AE178" s="16"/>
    </row>
    <row r="179" spans="1:31" ht="12.75" customHeight="1" x14ac:dyDescent="0.25">
      <c r="A179" s="16"/>
      <c r="B179" s="16"/>
      <c r="C179" s="16"/>
      <c r="D179" s="16"/>
      <c r="E179" s="16"/>
      <c r="F179" s="16"/>
      <c r="G179" s="18"/>
      <c r="H179" s="18"/>
      <c r="I179" s="18"/>
      <c r="J179" s="18"/>
      <c r="K179" s="18"/>
      <c r="L179" s="18"/>
      <c r="M179" s="18"/>
      <c r="N179" s="18"/>
      <c r="O179" s="16"/>
      <c r="P179" s="16"/>
      <c r="Q179" s="16"/>
      <c r="R179" s="16"/>
      <c r="S179" s="16"/>
      <c r="T179" s="16"/>
      <c r="U179" s="16"/>
      <c r="V179" s="16"/>
      <c r="W179" s="16"/>
      <c r="X179" s="16"/>
      <c r="Y179" s="16"/>
      <c r="Z179" s="18"/>
      <c r="AA179" s="18"/>
      <c r="AB179" s="16"/>
      <c r="AC179" s="16"/>
      <c r="AD179" s="16"/>
      <c r="AE179" s="16"/>
    </row>
    <row r="180" spans="1:31" ht="12.75" customHeight="1" x14ac:dyDescent="0.25">
      <c r="A180" s="16"/>
      <c r="B180" s="16"/>
      <c r="C180" s="16"/>
      <c r="D180" s="16"/>
      <c r="E180" s="16"/>
      <c r="F180" s="16"/>
      <c r="G180" s="18"/>
      <c r="H180" s="18"/>
      <c r="I180" s="18"/>
      <c r="J180" s="18"/>
      <c r="K180" s="18"/>
      <c r="L180" s="18"/>
      <c r="M180" s="18"/>
      <c r="N180" s="18"/>
      <c r="O180" s="16"/>
      <c r="P180" s="16"/>
      <c r="Q180" s="16"/>
      <c r="R180" s="16"/>
      <c r="S180" s="16"/>
      <c r="T180" s="16"/>
      <c r="U180" s="16"/>
      <c r="V180" s="16"/>
      <c r="W180" s="16"/>
      <c r="X180" s="16"/>
      <c r="Y180" s="16"/>
      <c r="Z180" s="18"/>
      <c r="AA180" s="18"/>
      <c r="AB180" s="16"/>
      <c r="AC180" s="16"/>
      <c r="AD180" s="16"/>
      <c r="AE180" s="16"/>
    </row>
    <row r="181" spans="1:31" ht="12.75" customHeight="1" x14ac:dyDescent="0.25">
      <c r="A181" s="16"/>
      <c r="B181" s="16"/>
      <c r="C181" s="16"/>
      <c r="D181" s="16"/>
      <c r="E181" s="16"/>
      <c r="F181" s="16"/>
      <c r="G181" s="18"/>
      <c r="H181" s="18"/>
      <c r="I181" s="18"/>
      <c r="J181" s="18"/>
      <c r="K181" s="18"/>
      <c r="L181" s="18"/>
      <c r="M181" s="18"/>
      <c r="N181" s="18"/>
      <c r="O181" s="16"/>
      <c r="P181" s="16"/>
      <c r="Q181" s="16"/>
      <c r="R181" s="16"/>
      <c r="S181" s="16"/>
      <c r="T181" s="16"/>
      <c r="U181" s="16"/>
      <c r="V181" s="16"/>
      <c r="W181" s="16"/>
      <c r="X181" s="16"/>
      <c r="Y181" s="16"/>
      <c r="Z181" s="18"/>
      <c r="AA181" s="18"/>
      <c r="AB181" s="16"/>
      <c r="AC181" s="16"/>
      <c r="AD181" s="16"/>
      <c r="AE181" s="16"/>
    </row>
    <row r="182" spans="1:31" ht="12.75" customHeight="1" x14ac:dyDescent="0.25">
      <c r="A182" s="16"/>
      <c r="B182" s="16"/>
      <c r="C182" s="16"/>
      <c r="D182" s="16"/>
      <c r="E182" s="16"/>
      <c r="F182" s="16"/>
      <c r="G182" s="18"/>
      <c r="H182" s="18"/>
      <c r="I182" s="18"/>
      <c r="J182" s="18"/>
      <c r="K182" s="18"/>
      <c r="L182" s="18"/>
      <c r="M182" s="18"/>
      <c r="N182" s="18"/>
      <c r="O182" s="16"/>
      <c r="P182" s="16"/>
      <c r="Q182" s="16"/>
      <c r="R182" s="16"/>
      <c r="S182" s="16"/>
      <c r="T182" s="16"/>
      <c r="U182" s="16"/>
      <c r="V182" s="16"/>
      <c r="W182" s="16"/>
      <c r="X182" s="16"/>
      <c r="Y182" s="16"/>
      <c r="Z182" s="18"/>
      <c r="AA182" s="18"/>
      <c r="AB182" s="16"/>
      <c r="AC182" s="16"/>
      <c r="AD182" s="16"/>
      <c r="AE182" s="16"/>
    </row>
    <row r="183" spans="1:31" ht="12.75" customHeight="1" x14ac:dyDescent="0.25">
      <c r="A183" s="16"/>
      <c r="B183" s="16"/>
      <c r="C183" s="16"/>
      <c r="D183" s="16"/>
      <c r="E183" s="16"/>
      <c r="F183" s="16"/>
      <c r="G183" s="18"/>
      <c r="H183" s="18"/>
      <c r="I183" s="18"/>
      <c r="J183" s="18"/>
      <c r="K183" s="18"/>
      <c r="L183" s="18"/>
      <c r="M183" s="18"/>
      <c r="N183" s="18"/>
      <c r="O183" s="16"/>
      <c r="P183" s="16"/>
      <c r="Q183" s="16"/>
      <c r="R183" s="16"/>
      <c r="S183" s="16"/>
      <c r="T183" s="16"/>
      <c r="U183" s="16"/>
      <c r="V183" s="16"/>
      <c r="W183" s="16"/>
      <c r="X183" s="16"/>
      <c r="Y183" s="16"/>
      <c r="Z183" s="18"/>
      <c r="AA183" s="18"/>
      <c r="AB183" s="16"/>
      <c r="AC183" s="16"/>
      <c r="AD183" s="16"/>
      <c r="AE183" s="16"/>
    </row>
    <row r="184" spans="1:31" ht="12.75" customHeight="1" x14ac:dyDescent="0.25">
      <c r="A184" s="16"/>
      <c r="B184" s="16"/>
      <c r="C184" s="16"/>
      <c r="D184" s="16"/>
      <c r="E184" s="16"/>
      <c r="F184" s="16"/>
      <c r="G184" s="18"/>
      <c r="H184" s="18"/>
      <c r="I184" s="18"/>
      <c r="J184" s="18"/>
      <c r="K184" s="18"/>
      <c r="L184" s="18"/>
      <c r="M184" s="18"/>
      <c r="N184" s="18"/>
      <c r="O184" s="16"/>
      <c r="P184" s="16"/>
      <c r="Q184" s="16"/>
      <c r="R184" s="16"/>
      <c r="S184" s="16"/>
      <c r="T184" s="16"/>
      <c r="U184" s="16"/>
      <c r="V184" s="16"/>
      <c r="W184" s="16"/>
      <c r="X184" s="16"/>
      <c r="Y184" s="16"/>
      <c r="Z184" s="18"/>
      <c r="AA184" s="18"/>
      <c r="AB184" s="16"/>
      <c r="AC184" s="16"/>
      <c r="AD184" s="16"/>
      <c r="AE184" s="16"/>
    </row>
    <row r="185" spans="1:31" ht="12.75" customHeight="1" x14ac:dyDescent="0.25">
      <c r="A185" s="16"/>
      <c r="B185" s="16"/>
      <c r="C185" s="16"/>
      <c r="D185" s="16"/>
      <c r="E185" s="16"/>
      <c r="F185" s="16"/>
      <c r="G185" s="18"/>
      <c r="H185" s="18"/>
      <c r="I185" s="18"/>
      <c r="J185" s="18"/>
      <c r="K185" s="18"/>
      <c r="L185" s="18"/>
      <c r="M185" s="18"/>
      <c r="N185" s="18"/>
      <c r="O185" s="16"/>
      <c r="P185" s="16"/>
      <c r="Q185" s="16"/>
      <c r="R185" s="16"/>
      <c r="S185" s="16"/>
      <c r="T185" s="16"/>
      <c r="U185" s="16"/>
      <c r="V185" s="16"/>
      <c r="W185" s="16"/>
      <c r="X185" s="16"/>
      <c r="Y185" s="16"/>
      <c r="Z185" s="18"/>
      <c r="AA185" s="18"/>
      <c r="AB185" s="16"/>
      <c r="AC185" s="16"/>
      <c r="AD185" s="16"/>
      <c r="AE185" s="16"/>
    </row>
    <row r="186" spans="1:31" ht="12.75" customHeight="1" x14ac:dyDescent="0.25">
      <c r="A186" s="16"/>
      <c r="B186" s="16"/>
      <c r="C186" s="16"/>
      <c r="D186" s="16"/>
      <c r="E186" s="16"/>
      <c r="F186" s="16"/>
      <c r="G186" s="18"/>
      <c r="H186" s="18"/>
      <c r="I186" s="18"/>
      <c r="J186" s="18"/>
      <c r="K186" s="18"/>
      <c r="L186" s="18"/>
      <c r="M186" s="18"/>
      <c r="N186" s="18"/>
      <c r="O186" s="16"/>
      <c r="P186" s="16"/>
      <c r="Q186" s="16"/>
      <c r="R186" s="16"/>
      <c r="S186" s="16"/>
      <c r="T186" s="16"/>
      <c r="U186" s="16"/>
      <c r="V186" s="16"/>
      <c r="W186" s="16"/>
      <c r="X186" s="16"/>
      <c r="Y186" s="16"/>
      <c r="Z186" s="18"/>
      <c r="AA186" s="18"/>
      <c r="AB186" s="16"/>
      <c r="AC186" s="16"/>
      <c r="AD186" s="16"/>
      <c r="AE186" s="16"/>
    </row>
    <row r="187" spans="1:31" ht="12.75" customHeight="1" x14ac:dyDescent="0.25">
      <c r="A187" s="16"/>
      <c r="B187" s="16"/>
      <c r="C187" s="16"/>
      <c r="D187" s="16"/>
      <c r="E187" s="16"/>
      <c r="F187" s="16"/>
      <c r="G187" s="18"/>
      <c r="H187" s="18"/>
      <c r="I187" s="18"/>
      <c r="J187" s="18"/>
      <c r="K187" s="18"/>
      <c r="L187" s="18"/>
      <c r="M187" s="18"/>
      <c r="N187" s="18"/>
      <c r="O187" s="16"/>
      <c r="P187" s="16"/>
      <c r="Q187" s="16"/>
      <c r="R187" s="16"/>
      <c r="S187" s="16"/>
      <c r="T187" s="16"/>
      <c r="U187" s="16"/>
      <c r="V187" s="16"/>
      <c r="W187" s="16"/>
      <c r="X187" s="16"/>
      <c r="Y187" s="16"/>
      <c r="Z187" s="18"/>
      <c r="AA187" s="18"/>
      <c r="AB187" s="16"/>
      <c r="AC187" s="16"/>
      <c r="AD187" s="16"/>
      <c r="AE187" s="16"/>
    </row>
    <row r="188" spans="1:31" ht="12.75" customHeight="1" x14ac:dyDescent="0.25">
      <c r="A188" s="16"/>
      <c r="B188" s="16"/>
      <c r="C188" s="16"/>
      <c r="D188" s="16"/>
      <c r="E188" s="16"/>
      <c r="F188" s="16"/>
      <c r="G188" s="18"/>
      <c r="H188" s="18"/>
      <c r="I188" s="18"/>
      <c r="J188" s="18"/>
      <c r="K188" s="18"/>
      <c r="L188" s="18"/>
      <c r="M188" s="18"/>
      <c r="N188" s="18"/>
      <c r="O188" s="16"/>
      <c r="P188" s="16"/>
      <c r="Q188" s="16"/>
      <c r="R188" s="16"/>
      <c r="S188" s="16"/>
      <c r="T188" s="16"/>
      <c r="U188" s="16"/>
      <c r="V188" s="16"/>
      <c r="W188" s="16"/>
      <c r="X188" s="16"/>
      <c r="Y188" s="16"/>
      <c r="Z188" s="18"/>
      <c r="AA188" s="18"/>
      <c r="AB188" s="16"/>
      <c r="AC188" s="16"/>
      <c r="AD188" s="16"/>
      <c r="AE188" s="16"/>
    </row>
    <row r="189" spans="1:31" ht="12.75" customHeight="1" x14ac:dyDescent="0.25">
      <c r="A189" s="16"/>
      <c r="B189" s="16"/>
      <c r="C189" s="16"/>
      <c r="D189" s="16"/>
      <c r="E189" s="16"/>
      <c r="F189" s="16"/>
      <c r="G189" s="18"/>
      <c r="H189" s="18"/>
      <c r="I189" s="18"/>
      <c r="J189" s="18"/>
      <c r="K189" s="18"/>
      <c r="L189" s="18"/>
      <c r="M189" s="18"/>
      <c r="N189" s="18"/>
      <c r="O189" s="16"/>
      <c r="P189" s="16"/>
      <c r="Q189" s="16"/>
      <c r="R189" s="16"/>
      <c r="S189" s="16"/>
      <c r="T189" s="16"/>
      <c r="U189" s="16"/>
      <c r="V189" s="16"/>
      <c r="W189" s="16"/>
      <c r="X189" s="16"/>
      <c r="Y189" s="16"/>
      <c r="Z189" s="18"/>
      <c r="AA189" s="18"/>
      <c r="AB189" s="16"/>
      <c r="AC189" s="16"/>
      <c r="AD189" s="16"/>
      <c r="AE189" s="16"/>
    </row>
    <row r="190" spans="1:31" ht="12.75" customHeight="1" x14ac:dyDescent="0.25">
      <c r="A190" s="16"/>
      <c r="B190" s="16"/>
      <c r="C190" s="16"/>
      <c r="D190" s="16"/>
      <c r="E190" s="16"/>
      <c r="F190" s="16"/>
      <c r="G190" s="18"/>
      <c r="H190" s="18"/>
      <c r="I190" s="18"/>
      <c r="J190" s="18"/>
      <c r="K190" s="18"/>
      <c r="L190" s="18"/>
      <c r="M190" s="18"/>
      <c r="N190" s="18"/>
      <c r="O190" s="16"/>
      <c r="P190" s="16"/>
      <c r="Q190" s="16"/>
      <c r="R190" s="16"/>
      <c r="S190" s="16"/>
      <c r="T190" s="16"/>
      <c r="U190" s="16"/>
      <c r="V190" s="16"/>
      <c r="W190" s="16"/>
      <c r="X190" s="16"/>
      <c r="Y190" s="16"/>
      <c r="Z190" s="18"/>
      <c r="AA190" s="18"/>
      <c r="AB190" s="16"/>
      <c r="AC190" s="16"/>
      <c r="AD190" s="16"/>
      <c r="AE190" s="16"/>
    </row>
    <row r="191" spans="1:31" ht="12.75" customHeight="1" x14ac:dyDescent="0.25">
      <c r="A191" s="16"/>
      <c r="B191" s="16"/>
      <c r="C191" s="16"/>
      <c r="D191" s="16"/>
      <c r="E191" s="16"/>
      <c r="F191" s="16"/>
      <c r="G191" s="18"/>
      <c r="H191" s="18"/>
      <c r="I191" s="18"/>
      <c r="J191" s="18"/>
      <c r="K191" s="18"/>
      <c r="L191" s="18"/>
      <c r="M191" s="18"/>
      <c r="N191" s="18"/>
      <c r="O191" s="16"/>
      <c r="P191" s="16"/>
      <c r="Q191" s="16"/>
      <c r="R191" s="16"/>
      <c r="S191" s="16"/>
      <c r="T191" s="16"/>
      <c r="U191" s="16"/>
      <c r="V191" s="16"/>
      <c r="W191" s="16"/>
      <c r="X191" s="16"/>
      <c r="Y191" s="16"/>
      <c r="Z191" s="18"/>
      <c r="AA191" s="18"/>
      <c r="AB191" s="16"/>
      <c r="AC191" s="16"/>
      <c r="AD191" s="16"/>
      <c r="AE191" s="16"/>
    </row>
    <row r="192" spans="1:31" ht="12.75" customHeight="1" x14ac:dyDescent="0.25">
      <c r="A192" s="16"/>
      <c r="B192" s="16"/>
      <c r="C192" s="16"/>
      <c r="D192" s="16"/>
      <c r="E192" s="16"/>
      <c r="F192" s="16"/>
      <c r="G192" s="18"/>
      <c r="H192" s="18"/>
      <c r="I192" s="18"/>
      <c r="J192" s="18"/>
      <c r="K192" s="18"/>
      <c r="L192" s="18"/>
      <c r="M192" s="18"/>
      <c r="N192" s="18"/>
      <c r="O192" s="16"/>
      <c r="P192" s="16"/>
      <c r="Q192" s="16"/>
      <c r="R192" s="16"/>
      <c r="S192" s="16"/>
      <c r="T192" s="16"/>
      <c r="U192" s="16"/>
      <c r="V192" s="16"/>
      <c r="W192" s="16"/>
      <c r="X192" s="16"/>
      <c r="Y192" s="16"/>
      <c r="Z192" s="18"/>
      <c r="AA192" s="18"/>
      <c r="AB192" s="16"/>
      <c r="AC192" s="16"/>
      <c r="AD192" s="16"/>
      <c r="AE192" s="16"/>
    </row>
    <row r="193" spans="1:31" ht="12.75" customHeight="1" x14ac:dyDescent="0.25">
      <c r="A193" s="16"/>
      <c r="B193" s="16"/>
      <c r="C193" s="16"/>
      <c r="D193" s="16"/>
      <c r="E193" s="16"/>
      <c r="F193" s="16"/>
      <c r="G193" s="18"/>
      <c r="H193" s="18"/>
      <c r="I193" s="18"/>
      <c r="J193" s="18"/>
      <c r="K193" s="18"/>
      <c r="L193" s="18"/>
      <c r="M193" s="18"/>
      <c r="N193" s="18"/>
      <c r="O193" s="16"/>
      <c r="P193" s="16"/>
      <c r="Q193" s="16"/>
      <c r="R193" s="16"/>
      <c r="S193" s="16"/>
      <c r="T193" s="16"/>
      <c r="U193" s="16"/>
      <c r="V193" s="16"/>
      <c r="W193" s="16"/>
      <c r="X193" s="16"/>
      <c r="Y193" s="16"/>
      <c r="Z193" s="18"/>
      <c r="AA193" s="18"/>
      <c r="AB193" s="16"/>
      <c r="AC193" s="16"/>
      <c r="AD193" s="16"/>
      <c r="AE193" s="16"/>
    </row>
    <row r="194" spans="1:31" ht="12.75" customHeight="1" x14ac:dyDescent="0.25">
      <c r="A194" s="16"/>
      <c r="B194" s="16"/>
      <c r="C194" s="16"/>
      <c r="D194" s="16"/>
      <c r="E194" s="16"/>
      <c r="F194" s="16"/>
      <c r="G194" s="18"/>
      <c r="H194" s="18"/>
      <c r="I194" s="18"/>
      <c r="J194" s="18"/>
      <c r="K194" s="18"/>
      <c r="L194" s="18"/>
      <c r="M194" s="18"/>
      <c r="N194" s="18"/>
      <c r="O194" s="16"/>
      <c r="P194" s="16"/>
      <c r="Q194" s="16"/>
      <c r="R194" s="16"/>
      <c r="S194" s="16"/>
      <c r="T194" s="16"/>
      <c r="U194" s="16"/>
      <c r="V194" s="16"/>
      <c r="W194" s="16"/>
      <c r="X194" s="16"/>
      <c r="Y194" s="16"/>
      <c r="Z194" s="18"/>
      <c r="AA194" s="18"/>
      <c r="AB194" s="16"/>
      <c r="AC194" s="16"/>
      <c r="AD194" s="16"/>
      <c r="AE194" s="16"/>
    </row>
    <row r="195" spans="1:31" ht="12.75" customHeight="1" x14ac:dyDescent="0.25">
      <c r="A195" s="16"/>
      <c r="B195" s="16"/>
      <c r="C195" s="16"/>
      <c r="D195" s="16"/>
      <c r="E195" s="16"/>
      <c r="F195" s="16"/>
      <c r="G195" s="18"/>
      <c r="H195" s="18"/>
      <c r="I195" s="18"/>
      <c r="J195" s="18"/>
      <c r="K195" s="18"/>
      <c r="L195" s="18"/>
      <c r="M195" s="18"/>
      <c r="N195" s="18"/>
      <c r="O195" s="16"/>
      <c r="P195" s="16"/>
      <c r="Q195" s="16"/>
      <c r="R195" s="16"/>
      <c r="S195" s="16"/>
      <c r="T195" s="16"/>
      <c r="U195" s="16"/>
      <c r="V195" s="16"/>
      <c r="W195" s="16"/>
      <c r="X195" s="16"/>
      <c r="Y195" s="16"/>
      <c r="Z195" s="18"/>
      <c r="AA195" s="18"/>
      <c r="AB195" s="16"/>
      <c r="AC195" s="16"/>
      <c r="AD195" s="16"/>
      <c r="AE195" s="16"/>
    </row>
    <row r="196" spans="1:31" ht="12.75" customHeight="1" x14ac:dyDescent="0.25">
      <c r="A196" s="16"/>
      <c r="B196" s="16"/>
      <c r="C196" s="16"/>
      <c r="D196" s="16"/>
      <c r="E196" s="16"/>
      <c r="F196" s="16"/>
      <c r="G196" s="18"/>
      <c r="H196" s="18"/>
      <c r="I196" s="18"/>
      <c r="J196" s="18"/>
      <c r="K196" s="18"/>
      <c r="L196" s="18"/>
      <c r="M196" s="18"/>
      <c r="N196" s="18"/>
      <c r="O196" s="16"/>
      <c r="P196" s="16"/>
      <c r="Q196" s="16"/>
      <c r="R196" s="16"/>
      <c r="S196" s="16"/>
      <c r="T196" s="16"/>
      <c r="U196" s="16"/>
      <c r="V196" s="16"/>
      <c r="W196" s="16"/>
      <c r="X196" s="16"/>
      <c r="Y196" s="16"/>
      <c r="Z196" s="18"/>
      <c r="AA196" s="18"/>
      <c r="AB196" s="16"/>
      <c r="AC196" s="16"/>
      <c r="AD196" s="16"/>
      <c r="AE196" s="16"/>
    </row>
    <row r="197" spans="1:31" ht="12.75" customHeight="1" x14ac:dyDescent="0.25">
      <c r="A197" s="16"/>
      <c r="B197" s="16"/>
      <c r="C197" s="16"/>
      <c r="D197" s="16"/>
      <c r="E197" s="16"/>
      <c r="F197" s="16"/>
      <c r="G197" s="18"/>
      <c r="H197" s="18"/>
      <c r="I197" s="18"/>
      <c r="J197" s="18"/>
      <c r="K197" s="18"/>
      <c r="L197" s="18"/>
      <c r="M197" s="18"/>
      <c r="N197" s="18"/>
      <c r="O197" s="16"/>
      <c r="P197" s="16"/>
      <c r="Q197" s="16"/>
      <c r="R197" s="16"/>
      <c r="S197" s="16"/>
      <c r="T197" s="16"/>
      <c r="U197" s="16"/>
      <c r="V197" s="16"/>
      <c r="W197" s="16"/>
      <c r="X197" s="16"/>
      <c r="Y197" s="16"/>
      <c r="Z197" s="18"/>
      <c r="AA197" s="18"/>
      <c r="AB197" s="16"/>
      <c r="AC197" s="16"/>
      <c r="AD197" s="16"/>
      <c r="AE197" s="16"/>
    </row>
    <row r="198" spans="1:31" ht="12.75" customHeight="1" x14ac:dyDescent="0.25">
      <c r="A198" s="16"/>
      <c r="B198" s="16"/>
      <c r="C198" s="16"/>
      <c r="D198" s="16"/>
      <c r="E198" s="16"/>
      <c r="F198" s="16"/>
      <c r="G198" s="18"/>
      <c r="H198" s="18"/>
      <c r="I198" s="18"/>
      <c r="J198" s="18"/>
      <c r="K198" s="18"/>
      <c r="L198" s="18"/>
      <c r="M198" s="18"/>
      <c r="N198" s="18"/>
      <c r="O198" s="16"/>
      <c r="P198" s="16"/>
      <c r="Q198" s="16"/>
      <c r="R198" s="16"/>
      <c r="S198" s="16"/>
      <c r="T198" s="16"/>
      <c r="U198" s="16"/>
      <c r="V198" s="16"/>
      <c r="W198" s="16"/>
      <c r="X198" s="16"/>
      <c r="Y198" s="16"/>
      <c r="Z198" s="18"/>
      <c r="AA198" s="18"/>
      <c r="AB198" s="16"/>
      <c r="AC198" s="16"/>
      <c r="AD198" s="16"/>
      <c r="AE198" s="16"/>
    </row>
    <row r="199" spans="1:31" ht="12.75" customHeight="1" x14ac:dyDescent="0.25">
      <c r="A199" s="16"/>
      <c r="B199" s="16"/>
      <c r="C199" s="16"/>
      <c r="D199" s="16"/>
      <c r="E199" s="16"/>
      <c r="F199" s="16"/>
      <c r="G199" s="18"/>
      <c r="H199" s="18"/>
      <c r="I199" s="18"/>
      <c r="J199" s="18"/>
      <c r="K199" s="18"/>
      <c r="L199" s="18"/>
      <c r="M199" s="18"/>
      <c r="N199" s="18"/>
      <c r="O199" s="16"/>
      <c r="P199" s="16"/>
      <c r="Q199" s="16"/>
      <c r="R199" s="16"/>
      <c r="S199" s="16"/>
      <c r="T199" s="16"/>
      <c r="U199" s="16"/>
      <c r="V199" s="16"/>
      <c r="W199" s="16"/>
      <c r="X199" s="16"/>
      <c r="Y199" s="16"/>
      <c r="Z199" s="18"/>
      <c r="AA199" s="18"/>
      <c r="AB199" s="16"/>
      <c r="AC199" s="16"/>
      <c r="AD199" s="16"/>
      <c r="AE199" s="16"/>
    </row>
    <row r="200" spans="1:31" ht="12.75" customHeight="1" x14ac:dyDescent="0.25">
      <c r="A200" s="16"/>
      <c r="B200" s="16"/>
      <c r="C200" s="16"/>
      <c r="D200" s="16"/>
      <c r="E200" s="16"/>
      <c r="F200" s="16"/>
      <c r="G200" s="18"/>
      <c r="H200" s="18"/>
      <c r="I200" s="18"/>
      <c r="J200" s="18"/>
      <c r="K200" s="18"/>
      <c r="L200" s="18"/>
      <c r="M200" s="18"/>
      <c r="N200" s="18"/>
      <c r="O200" s="16"/>
      <c r="P200" s="16"/>
      <c r="Q200" s="16"/>
      <c r="R200" s="16"/>
      <c r="S200" s="16"/>
      <c r="T200" s="16"/>
      <c r="U200" s="16"/>
      <c r="V200" s="16"/>
      <c r="W200" s="16"/>
      <c r="X200" s="16"/>
      <c r="Y200" s="16"/>
      <c r="Z200" s="18"/>
      <c r="AA200" s="18"/>
      <c r="AB200" s="16"/>
      <c r="AC200" s="16"/>
      <c r="AD200" s="16"/>
      <c r="AE200" s="16"/>
    </row>
    <row r="201" spans="1:31" ht="12.75" customHeight="1" x14ac:dyDescent="0.25">
      <c r="A201" s="16"/>
      <c r="B201" s="16"/>
      <c r="C201" s="16"/>
      <c r="D201" s="16"/>
      <c r="E201" s="16"/>
      <c r="F201" s="16"/>
      <c r="G201" s="18"/>
      <c r="H201" s="18"/>
      <c r="I201" s="18"/>
      <c r="J201" s="18"/>
      <c r="K201" s="18"/>
      <c r="L201" s="18"/>
      <c r="M201" s="18"/>
      <c r="N201" s="18"/>
      <c r="O201" s="16"/>
      <c r="P201" s="16"/>
      <c r="Q201" s="16"/>
      <c r="R201" s="16"/>
      <c r="S201" s="16"/>
      <c r="T201" s="16"/>
      <c r="U201" s="16"/>
      <c r="V201" s="16"/>
      <c r="W201" s="16"/>
      <c r="X201" s="16"/>
      <c r="Y201" s="16"/>
      <c r="Z201" s="18"/>
      <c r="AA201" s="18"/>
      <c r="AB201" s="16"/>
      <c r="AC201" s="16"/>
      <c r="AD201" s="16"/>
      <c r="AE201" s="16"/>
    </row>
    <row r="202" spans="1:31" ht="12.75" customHeight="1" x14ac:dyDescent="0.25">
      <c r="A202" s="16"/>
      <c r="B202" s="16"/>
      <c r="C202" s="16"/>
      <c r="D202" s="16"/>
      <c r="E202" s="16"/>
      <c r="F202" s="16"/>
      <c r="G202" s="18"/>
      <c r="H202" s="18"/>
      <c r="I202" s="18"/>
      <c r="J202" s="18"/>
      <c r="K202" s="18"/>
      <c r="L202" s="18"/>
      <c r="M202" s="18"/>
      <c r="N202" s="18"/>
      <c r="O202" s="16"/>
      <c r="P202" s="16"/>
      <c r="Q202" s="16"/>
      <c r="R202" s="16"/>
      <c r="S202" s="16"/>
      <c r="T202" s="16"/>
      <c r="U202" s="16"/>
      <c r="V202" s="16"/>
      <c r="W202" s="16"/>
      <c r="X202" s="16"/>
      <c r="Y202" s="16"/>
      <c r="Z202" s="18"/>
      <c r="AA202" s="18"/>
      <c r="AB202" s="16"/>
      <c r="AC202" s="16"/>
      <c r="AD202" s="16"/>
      <c r="AE202" s="16"/>
    </row>
    <row r="203" spans="1:31" ht="12.75" customHeight="1" x14ac:dyDescent="0.25">
      <c r="A203" s="16"/>
      <c r="B203" s="16"/>
      <c r="C203" s="16"/>
      <c r="D203" s="16"/>
      <c r="E203" s="16"/>
      <c r="F203" s="16"/>
      <c r="G203" s="18"/>
      <c r="H203" s="18"/>
      <c r="I203" s="18"/>
      <c r="J203" s="18"/>
      <c r="K203" s="18"/>
      <c r="L203" s="18"/>
      <c r="M203" s="18"/>
      <c r="N203" s="18"/>
      <c r="O203" s="16"/>
      <c r="P203" s="16"/>
      <c r="Q203" s="16"/>
      <c r="R203" s="16"/>
      <c r="S203" s="16"/>
      <c r="T203" s="16"/>
      <c r="U203" s="16"/>
      <c r="V203" s="16"/>
      <c r="W203" s="16"/>
      <c r="X203" s="16"/>
      <c r="Y203" s="16"/>
      <c r="Z203" s="18"/>
      <c r="AA203" s="18"/>
      <c r="AB203" s="16"/>
      <c r="AC203" s="16"/>
      <c r="AD203" s="16"/>
      <c r="AE203" s="16"/>
    </row>
    <row r="204" spans="1:31" ht="12.75" customHeight="1" x14ac:dyDescent="0.25">
      <c r="A204" s="16"/>
      <c r="B204" s="16"/>
      <c r="C204" s="16"/>
      <c r="D204" s="16"/>
      <c r="E204" s="16"/>
      <c r="F204" s="16"/>
      <c r="G204" s="18"/>
      <c r="H204" s="18"/>
      <c r="I204" s="18"/>
      <c r="J204" s="18"/>
      <c r="K204" s="18"/>
      <c r="L204" s="18"/>
      <c r="M204" s="18"/>
      <c r="N204" s="18"/>
      <c r="O204" s="16"/>
      <c r="P204" s="16"/>
      <c r="Q204" s="16"/>
      <c r="R204" s="16"/>
      <c r="S204" s="16"/>
      <c r="T204" s="16"/>
      <c r="U204" s="16"/>
      <c r="V204" s="16"/>
      <c r="W204" s="16"/>
      <c r="X204" s="16"/>
      <c r="Y204" s="16"/>
      <c r="Z204" s="18"/>
      <c r="AA204" s="18"/>
      <c r="AB204" s="16"/>
      <c r="AC204" s="16"/>
      <c r="AD204" s="16"/>
      <c r="AE204" s="16"/>
    </row>
    <row r="205" spans="1:31" ht="12.75" customHeight="1" x14ac:dyDescent="0.25">
      <c r="A205" s="16"/>
      <c r="B205" s="16"/>
      <c r="C205" s="16"/>
      <c r="D205" s="16"/>
      <c r="E205" s="16"/>
      <c r="F205" s="16"/>
      <c r="G205" s="18"/>
      <c r="H205" s="18"/>
      <c r="I205" s="18"/>
      <c r="J205" s="18"/>
      <c r="K205" s="18"/>
      <c r="L205" s="18"/>
      <c r="M205" s="18"/>
      <c r="N205" s="18"/>
      <c r="O205" s="16"/>
      <c r="P205" s="16"/>
      <c r="Q205" s="16"/>
      <c r="R205" s="16"/>
      <c r="S205" s="16"/>
      <c r="T205" s="16"/>
      <c r="U205" s="16"/>
      <c r="V205" s="16"/>
      <c r="W205" s="16"/>
      <c r="X205" s="16"/>
      <c r="Y205" s="16"/>
      <c r="Z205" s="18"/>
      <c r="AA205" s="18"/>
      <c r="AB205" s="16"/>
      <c r="AC205" s="16"/>
      <c r="AD205" s="16"/>
      <c r="AE205" s="16"/>
    </row>
    <row r="206" spans="1:31" ht="12.75" customHeight="1" x14ac:dyDescent="0.25">
      <c r="A206" s="16"/>
      <c r="B206" s="16"/>
      <c r="C206" s="16"/>
      <c r="D206" s="16"/>
      <c r="E206" s="16"/>
      <c r="F206" s="16"/>
      <c r="G206" s="18"/>
      <c r="H206" s="18"/>
      <c r="I206" s="18"/>
      <c r="J206" s="18"/>
      <c r="K206" s="18"/>
      <c r="L206" s="18"/>
      <c r="M206" s="18"/>
      <c r="N206" s="18"/>
      <c r="O206" s="16"/>
      <c r="P206" s="16"/>
      <c r="Q206" s="16"/>
      <c r="R206" s="16"/>
      <c r="S206" s="16"/>
      <c r="T206" s="16"/>
      <c r="U206" s="16"/>
      <c r="V206" s="16"/>
      <c r="W206" s="16"/>
      <c r="X206" s="16"/>
      <c r="Y206" s="16"/>
      <c r="Z206" s="18"/>
      <c r="AA206" s="18"/>
      <c r="AB206" s="16"/>
      <c r="AC206" s="16"/>
      <c r="AD206" s="16"/>
      <c r="AE206" s="16"/>
    </row>
    <row r="207" spans="1:31" ht="12.75" customHeight="1" x14ac:dyDescent="0.25">
      <c r="A207" s="16"/>
      <c r="B207" s="16"/>
      <c r="C207" s="16"/>
      <c r="D207" s="16"/>
      <c r="E207" s="16"/>
      <c r="F207" s="16"/>
      <c r="G207" s="18"/>
      <c r="H207" s="18"/>
      <c r="I207" s="18"/>
      <c r="J207" s="18"/>
      <c r="K207" s="18"/>
      <c r="L207" s="18"/>
      <c r="M207" s="18"/>
      <c r="N207" s="18"/>
      <c r="O207" s="16"/>
      <c r="P207" s="16"/>
      <c r="Q207" s="16"/>
      <c r="R207" s="16"/>
      <c r="S207" s="16"/>
      <c r="T207" s="16"/>
      <c r="U207" s="16"/>
      <c r="V207" s="16"/>
      <c r="W207" s="16"/>
      <c r="X207" s="16"/>
      <c r="Y207" s="16"/>
      <c r="Z207" s="18"/>
      <c r="AA207" s="18"/>
      <c r="AB207" s="16"/>
      <c r="AC207" s="16"/>
      <c r="AD207" s="16"/>
      <c r="AE207" s="16"/>
    </row>
    <row r="208" spans="1:31" ht="12.75" customHeight="1" x14ac:dyDescent="0.25">
      <c r="A208" s="16"/>
      <c r="B208" s="16"/>
      <c r="C208" s="16"/>
      <c r="D208" s="16"/>
      <c r="E208" s="16"/>
      <c r="F208" s="16"/>
      <c r="G208" s="18"/>
      <c r="H208" s="18"/>
      <c r="I208" s="18"/>
      <c r="J208" s="18"/>
      <c r="K208" s="18"/>
      <c r="L208" s="18"/>
      <c r="M208" s="18"/>
      <c r="N208" s="18"/>
      <c r="O208" s="16"/>
      <c r="P208" s="16"/>
      <c r="Q208" s="16"/>
      <c r="R208" s="16"/>
      <c r="S208" s="16"/>
      <c r="T208" s="16"/>
      <c r="U208" s="16"/>
      <c r="V208" s="16"/>
      <c r="W208" s="16"/>
      <c r="X208" s="16"/>
      <c r="Y208" s="16"/>
      <c r="Z208" s="18"/>
      <c r="AA208" s="18"/>
      <c r="AB208" s="16"/>
      <c r="AC208" s="16"/>
      <c r="AD208" s="16"/>
      <c r="AE208" s="16"/>
    </row>
    <row r="209" spans="1:31" ht="12.75" customHeight="1" x14ac:dyDescent="0.25">
      <c r="A209" s="16"/>
      <c r="B209" s="16"/>
      <c r="C209" s="16"/>
      <c r="D209" s="16"/>
      <c r="E209" s="16"/>
      <c r="F209" s="16"/>
      <c r="G209" s="18"/>
      <c r="H209" s="18"/>
      <c r="I209" s="18"/>
      <c r="J209" s="18"/>
      <c r="K209" s="18"/>
      <c r="L209" s="18"/>
      <c r="M209" s="18"/>
      <c r="N209" s="18"/>
      <c r="O209" s="16"/>
      <c r="P209" s="16"/>
      <c r="Q209" s="16"/>
      <c r="R209" s="16"/>
      <c r="S209" s="16"/>
      <c r="T209" s="16"/>
      <c r="U209" s="16"/>
      <c r="V209" s="16"/>
      <c r="W209" s="16"/>
      <c r="X209" s="16"/>
      <c r="Y209" s="16"/>
      <c r="Z209" s="18"/>
      <c r="AA209" s="18"/>
      <c r="AB209" s="16"/>
      <c r="AC209" s="16"/>
      <c r="AD209" s="16"/>
      <c r="AE209" s="16"/>
    </row>
    <row r="210" spans="1:31" ht="12.75" customHeight="1" x14ac:dyDescent="0.25">
      <c r="A210" s="16"/>
      <c r="B210" s="16"/>
      <c r="C210" s="16"/>
      <c r="D210" s="16"/>
      <c r="E210" s="16"/>
      <c r="F210" s="16"/>
      <c r="G210" s="18"/>
      <c r="H210" s="18"/>
      <c r="I210" s="18"/>
      <c r="J210" s="18"/>
      <c r="K210" s="18"/>
      <c r="L210" s="18"/>
      <c r="M210" s="18"/>
      <c r="N210" s="18"/>
      <c r="O210" s="16"/>
      <c r="P210" s="16"/>
      <c r="Q210" s="16"/>
      <c r="R210" s="16"/>
      <c r="S210" s="16"/>
      <c r="T210" s="16"/>
      <c r="U210" s="16"/>
      <c r="V210" s="16"/>
      <c r="W210" s="16"/>
      <c r="X210" s="16"/>
      <c r="Y210" s="16"/>
      <c r="Z210" s="18"/>
      <c r="AA210" s="18"/>
      <c r="AB210" s="16"/>
      <c r="AC210" s="16"/>
      <c r="AD210" s="16"/>
      <c r="AE210" s="16"/>
    </row>
    <row r="211" spans="1:31" ht="12.75" customHeight="1" x14ac:dyDescent="0.25">
      <c r="A211" s="16"/>
      <c r="B211" s="16"/>
      <c r="C211" s="16"/>
      <c r="D211" s="16"/>
      <c r="E211" s="16"/>
      <c r="F211" s="16"/>
      <c r="G211" s="18"/>
      <c r="H211" s="18"/>
      <c r="I211" s="18"/>
      <c r="J211" s="18"/>
      <c r="K211" s="18"/>
      <c r="L211" s="18"/>
      <c r="M211" s="18"/>
      <c r="N211" s="18"/>
      <c r="O211" s="16"/>
      <c r="P211" s="16"/>
      <c r="Q211" s="16"/>
      <c r="R211" s="16"/>
      <c r="S211" s="16"/>
      <c r="T211" s="16"/>
      <c r="U211" s="16"/>
      <c r="V211" s="16"/>
      <c r="W211" s="16"/>
      <c r="X211" s="16"/>
      <c r="Y211" s="16"/>
      <c r="Z211" s="18"/>
      <c r="AA211" s="18"/>
      <c r="AB211" s="16"/>
      <c r="AC211" s="16"/>
      <c r="AD211" s="16"/>
      <c r="AE211" s="16"/>
    </row>
    <row r="212" spans="1:31" ht="12.75" customHeight="1" x14ac:dyDescent="0.25">
      <c r="A212" s="16"/>
      <c r="B212" s="16"/>
      <c r="C212" s="16"/>
      <c r="D212" s="16"/>
      <c r="E212" s="16"/>
      <c r="F212" s="16"/>
      <c r="G212" s="18"/>
      <c r="H212" s="18"/>
      <c r="I212" s="18"/>
      <c r="J212" s="18"/>
      <c r="K212" s="18"/>
      <c r="L212" s="18"/>
      <c r="M212" s="18"/>
      <c r="N212" s="18"/>
      <c r="O212" s="16"/>
      <c r="P212" s="16"/>
      <c r="Q212" s="16"/>
      <c r="R212" s="16"/>
      <c r="S212" s="16"/>
      <c r="T212" s="16"/>
      <c r="U212" s="16"/>
      <c r="V212" s="16"/>
      <c r="W212" s="16"/>
      <c r="X212" s="16"/>
      <c r="Y212" s="16"/>
      <c r="Z212" s="18"/>
      <c r="AA212" s="18"/>
      <c r="AB212" s="16"/>
      <c r="AC212" s="16"/>
      <c r="AD212" s="16"/>
      <c r="AE212" s="16"/>
    </row>
    <row r="213" spans="1:31" ht="12.75" customHeight="1" x14ac:dyDescent="0.25">
      <c r="A213" s="16"/>
      <c r="B213" s="16"/>
      <c r="C213" s="16"/>
      <c r="D213" s="16"/>
      <c r="E213" s="16"/>
      <c r="F213" s="16"/>
      <c r="G213" s="18"/>
      <c r="H213" s="18"/>
      <c r="I213" s="18"/>
      <c r="J213" s="18"/>
      <c r="K213" s="18"/>
      <c r="L213" s="18"/>
      <c r="M213" s="18"/>
      <c r="N213" s="18"/>
      <c r="O213" s="16"/>
      <c r="P213" s="16"/>
      <c r="Q213" s="16"/>
      <c r="R213" s="16"/>
      <c r="S213" s="16"/>
      <c r="T213" s="16"/>
      <c r="U213" s="16"/>
      <c r="V213" s="16"/>
      <c r="W213" s="16"/>
      <c r="X213" s="16"/>
      <c r="Y213" s="16"/>
      <c r="Z213" s="18"/>
      <c r="AA213" s="18"/>
      <c r="AB213" s="16"/>
      <c r="AC213" s="16"/>
      <c r="AD213" s="16"/>
      <c r="AE213" s="16"/>
    </row>
    <row r="214" spans="1:31" ht="12.75" customHeight="1" x14ac:dyDescent="0.25">
      <c r="A214" s="16"/>
      <c r="B214" s="16"/>
      <c r="C214" s="16"/>
      <c r="D214" s="16"/>
      <c r="E214" s="16"/>
      <c r="F214" s="16"/>
      <c r="G214" s="18"/>
      <c r="H214" s="18"/>
      <c r="I214" s="18"/>
      <c r="J214" s="18"/>
      <c r="K214" s="18"/>
      <c r="L214" s="18"/>
      <c r="M214" s="18"/>
      <c r="N214" s="18"/>
      <c r="O214" s="16"/>
      <c r="P214" s="16"/>
      <c r="Q214" s="16"/>
      <c r="R214" s="16"/>
      <c r="S214" s="16"/>
      <c r="T214" s="16"/>
      <c r="U214" s="16"/>
      <c r="V214" s="16"/>
      <c r="W214" s="16"/>
      <c r="X214" s="16"/>
      <c r="Y214" s="16"/>
      <c r="Z214" s="18"/>
      <c r="AA214" s="18"/>
      <c r="AB214" s="16"/>
      <c r="AC214" s="16"/>
      <c r="AD214" s="16"/>
      <c r="AE214" s="16"/>
    </row>
    <row r="215" spans="1:31" ht="12.75" customHeight="1" x14ac:dyDescent="0.25">
      <c r="A215" s="16"/>
      <c r="B215" s="16"/>
      <c r="C215" s="16"/>
      <c r="D215" s="16"/>
      <c r="E215" s="16"/>
      <c r="F215" s="16"/>
      <c r="G215" s="18"/>
      <c r="H215" s="18"/>
      <c r="I215" s="18"/>
      <c r="J215" s="18"/>
      <c r="K215" s="18"/>
      <c r="L215" s="18"/>
      <c r="M215" s="18"/>
      <c r="N215" s="18"/>
      <c r="O215" s="16"/>
      <c r="P215" s="16"/>
      <c r="Q215" s="16"/>
      <c r="R215" s="16"/>
      <c r="S215" s="16"/>
      <c r="T215" s="16"/>
      <c r="U215" s="16"/>
      <c r="V215" s="16"/>
      <c r="W215" s="16"/>
      <c r="X215" s="16"/>
      <c r="Y215" s="16"/>
      <c r="Z215" s="18"/>
      <c r="AA215" s="18"/>
      <c r="AB215" s="16"/>
      <c r="AC215" s="16"/>
      <c r="AD215" s="16"/>
      <c r="AE215" s="16"/>
    </row>
    <row r="216" spans="1:31" ht="12.75" customHeight="1" x14ac:dyDescent="0.25">
      <c r="A216" s="16"/>
      <c r="B216" s="16"/>
      <c r="C216" s="16"/>
      <c r="D216" s="16"/>
      <c r="E216" s="16"/>
      <c r="F216" s="16"/>
      <c r="G216" s="18"/>
      <c r="H216" s="18"/>
      <c r="I216" s="18"/>
      <c r="J216" s="18"/>
      <c r="K216" s="18"/>
      <c r="L216" s="18"/>
      <c r="M216" s="18"/>
      <c r="N216" s="18"/>
      <c r="O216" s="16"/>
      <c r="P216" s="16"/>
      <c r="Q216" s="16"/>
      <c r="R216" s="16"/>
      <c r="S216" s="16"/>
      <c r="T216" s="16"/>
      <c r="U216" s="16"/>
      <c r="V216" s="16"/>
      <c r="W216" s="16"/>
      <c r="X216" s="16"/>
      <c r="Y216" s="16"/>
      <c r="Z216" s="18"/>
      <c r="AA216" s="18"/>
      <c r="AB216" s="16"/>
      <c r="AC216" s="16"/>
      <c r="AD216" s="16"/>
      <c r="AE216" s="16"/>
    </row>
    <row r="217" spans="1:31" ht="12.75" customHeight="1" x14ac:dyDescent="0.25">
      <c r="A217" s="16"/>
      <c r="B217" s="16"/>
      <c r="C217" s="16"/>
      <c r="D217" s="16"/>
      <c r="E217" s="16"/>
      <c r="F217" s="16"/>
      <c r="G217" s="18"/>
      <c r="H217" s="18"/>
      <c r="I217" s="18"/>
      <c r="J217" s="18"/>
      <c r="K217" s="18"/>
      <c r="L217" s="18"/>
      <c r="M217" s="18"/>
      <c r="N217" s="18"/>
      <c r="O217" s="16"/>
      <c r="P217" s="16"/>
      <c r="Q217" s="16"/>
      <c r="R217" s="16"/>
      <c r="S217" s="16"/>
      <c r="T217" s="16"/>
      <c r="U217" s="16"/>
      <c r="V217" s="16"/>
      <c r="W217" s="16"/>
      <c r="X217" s="16"/>
      <c r="Y217" s="16"/>
      <c r="Z217" s="18"/>
      <c r="AA217" s="18"/>
      <c r="AB217" s="16"/>
      <c r="AC217" s="16"/>
      <c r="AD217" s="16"/>
      <c r="AE217" s="16"/>
    </row>
    <row r="218" spans="1:31" ht="12.75" customHeight="1" x14ac:dyDescent="0.25">
      <c r="A218" s="16"/>
      <c r="B218" s="16"/>
      <c r="C218" s="16"/>
      <c r="D218" s="16"/>
      <c r="E218" s="16"/>
      <c r="F218" s="16"/>
      <c r="G218" s="18"/>
      <c r="H218" s="18"/>
      <c r="I218" s="18"/>
      <c r="J218" s="18"/>
      <c r="K218" s="18"/>
      <c r="L218" s="18"/>
      <c r="M218" s="18"/>
      <c r="N218" s="18"/>
      <c r="O218" s="16"/>
      <c r="P218" s="16"/>
      <c r="Q218" s="16"/>
      <c r="R218" s="16"/>
      <c r="S218" s="16"/>
      <c r="T218" s="16"/>
      <c r="U218" s="16"/>
      <c r="V218" s="16"/>
      <c r="W218" s="16"/>
      <c r="X218" s="16"/>
      <c r="Y218" s="16"/>
      <c r="Z218" s="18"/>
      <c r="AA218" s="18"/>
      <c r="AB218" s="16"/>
      <c r="AC218" s="16"/>
      <c r="AD218" s="16"/>
      <c r="AE218" s="16"/>
    </row>
    <row r="219" spans="1:31" ht="12.75" customHeight="1" x14ac:dyDescent="0.25">
      <c r="A219" s="16"/>
      <c r="B219" s="16"/>
      <c r="C219" s="16"/>
      <c r="D219" s="16"/>
      <c r="E219" s="16"/>
      <c r="F219" s="16"/>
      <c r="G219" s="18"/>
      <c r="H219" s="18"/>
      <c r="I219" s="18"/>
      <c r="J219" s="18"/>
      <c r="K219" s="18"/>
      <c r="L219" s="18"/>
      <c r="M219" s="18"/>
      <c r="N219" s="18"/>
      <c r="O219" s="16"/>
      <c r="P219" s="16"/>
      <c r="Q219" s="16"/>
      <c r="R219" s="16"/>
      <c r="S219" s="16"/>
      <c r="T219" s="16"/>
      <c r="U219" s="16"/>
      <c r="V219" s="16"/>
      <c r="W219" s="16"/>
      <c r="X219" s="16"/>
      <c r="Y219" s="16"/>
      <c r="Z219" s="18"/>
      <c r="AA219" s="18"/>
      <c r="AB219" s="16"/>
      <c r="AC219" s="16"/>
      <c r="AD219" s="16"/>
      <c r="AE219" s="16"/>
    </row>
    <row r="220" spans="1:31" ht="12.75" customHeight="1" x14ac:dyDescent="0.25">
      <c r="A220" s="16"/>
      <c r="B220" s="16"/>
      <c r="C220" s="16"/>
      <c r="D220" s="16"/>
      <c r="E220" s="16"/>
      <c r="F220" s="16"/>
      <c r="G220" s="18"/>
      <c r="H220" s="18"/>
      <c r="I220" s="18"/>
      <c r="J220" s="18"/>
      <c r="K220" s="18"/>
      <c r="L220" s="18"/>
      <c r="M220" s="18"/>
      <c r="N220" s="18"/>
      <c r="O220" s="16"/>
      <c r="P220" s="16"/>
      <c r="Q220" s="16"/>
      <c r="R220" s="16"/>
      <c r="S220" s="16"/>
      <c r="T220" s="16"/>
      <c r="U220" s="16"/>
      <c r="V220" s="16"/>
      <c r="W220" s="16"/>
      <c r="X220" s="16"/>
      <c r="Y220" s="16"/>
      <c r="Z220" s="18"/>
      <c r="AA220" s="18"/>
      <c r="AB220" s="16"/>
      <c r="AC220" s="16"/>
      <c r="AD220" s="16"/>
      <c r="AE220" s="16"/>
    </row>
    <row r="221" spans="1:31" ht="12.75" customHeight="1" x14ac:dyDescent="0.25">
      <c r="A221" s="16"/>
      <c r="B221" s="16"/>
      <c r="C221" s="16"/>
      <c r="D221" s="16"/>
      <c r="E221" s="16"/>
      <c r="F221" s="16"/>
      <c r="G221" s="18"/>
      <c r="H221" s="18"/>
      <c r="I221" s="18"/>
      <c r="J221" s="18"/>
      <c r="K221" s="18"/>
      <c r="L221" s="18"/>
      <c r="M221" s="18"/>
      <c r="N221" s="18"/>
      <c r="O221" s="16"/>
      <c r="P221" s="16"/>
      <c r="Q221" s="16"/>
      <c r="R221" s="16"/>
      <c r="S221" s="16"/>
      <c r="T221" s="16"/>
      <c r="U221" s="16"/>
      <c r="V221" s="16"/>
      <c r="W221" s="16"/>
      <c r="X221" s="16"/>
      <c r="Y221" s="16"/>
      <c r="Z221" s="18"/>
      <c r="AA221" s="18"/>
      <c r="AB221" s="16"/>
      <c r="AC221" s="16"/>
      <c r="AD221" s="16"/>
      <c r="AE221" s="16"/>
    </row>
    <row r="222" spans="1:31" ht="12.75" customHeight="1" x14ac:dyDescent="0.25">
      <c r="A222" s="16"/>
      <c r="B222" s="16"/>
      <c r="C222" s="16"/>
      <c r="D222" s="16"/>
      <c r="E222" s="16"/>
      <c r="F222" s="16"/>
      <c r="G222" s="18"/>
      <c r="H222" s="18"/>
      <c r="I222" s="18"/>
      <c r="J222" s="18"/>
      <c r="K222" s="18"/>
      <c r="L222" s="18"/>
      <c r="M222" s="18"/>
      <c r="N222" s="18"/>
      <c r="O222" s="16"/>
      <c r="P222" s="16"/>
      <c r="Q222" s="16"/>
      <c r="R222" s="16"/>
      <c r="S222" s="16"/>
      <c r="T222" s="16"/>
      <c r="U222" s="16"/>
      <c r="V222" s="16"/>
      <c r="W222" s="16"/>
      <c r="X222" s="16"/>
      <c r="Y222" s="16"/>
      <c r="Z222" s="18"/>
      <c r="AA222" s="18"/>
      <c r="AB222" s="16"/>
      <c r="AC222" s="16"/>
      <c r="AD222" s="16"/>
      <c r="AE222" s="16"/>
    </row>
    <row r="223" spans="1:31" ht="12.75" customHeight="1" x14ac:dyDescent="0.25">
      <c r="A223" s="16"/>
      <c r="B223" s="16"/>
      <c r="C223" s="16"/>
      <c r="D223" s="16"/>
      <c r="E223" s="16"/>
      <c r="F223" s="16"/>
      <c r="G223" s="18"/>
      <c r="H223" s="18"/>
      <c r="I223" s="18"/>
      <c r="J223" s="18"/>
      <c r="K223" s="18"/>
      <c r="L223" s="18"/>
      <c r="M223" s="18"/>
      <c r="N223" s="18"/>
      <c r="O223" s="16"/>
      <c r="P223" s="16"/>
      <c r="Q223" s="16"/>
      <c r="R223" s="16"/>
      <c r="S223" s="16"/>
      <c r="T223" s="16"/>
      <c r="U223" s="16"/>
      <c r="V223" s="16"/>
      <c r="W223" s="16"/>
      <c r="X223" s="16"/>
      <c r="Y223" s="16"/>
      <c r="Z223" s="18"/>
      <c r="AA223" s="18"/>
      <c r="AB223" s="16"/>
      <c r="AC223" s="16"/>
      <c r="AD223" s="16"/>
      <c r="AE223" s="16"/>
    </row>
    <row r="224" spans="1:31" ht="12.75" customHeight="1" x14ac:dyDescent="0.25">
      <c r="A224" s="16"/>
      <c r="B224" s="16"/>
      <c r="C224" s="16"/>
      <c r="D224" s="16"/>
      <c r="E224" s="16"/>
      <c r="F224" s="16"/>
      <c r="G224" s="18"/>
      <c r="H224" s="18"/>
      <c r="I224" s="18"/>
      <c r="J224" s="18"/>
      <c r="K224" s="18"/>
      <c r="L224" s="18"/>
      <c r="M224" s="18"/>
      <c r="N224" s="18"/>
      <c r="O224" s="16"/>
      <c r="P224" s="16"/>
      <c r="Q224" s="16"/>
      <c r="R224" s="16"/>
      <c r="S224" s="16"/>
      <c r="T224" s="16"/>
      <c r="U224" s="16"/>
      <c r="V224" s="16"/>
      <c r="W224" s="16"/>
      <c r="X224" s="16"/>
      <c r="Y224" s="16"/>
      <c r="Z224" s="18"/>
      <c r="AA224" s="18"/>
      <c r="AB224" s="16"/>
      <c r="AC224" s="16"/>
      <c r="AD224" s="16"/>
      <c r="AE224" s="16"/>
    </row>
    <row r="225" spans="1:31" ht="12.75" customHeight="1" x14ac:dyDescent="0.25">
      <c r="A225" s="16"/>
      <c r="B225" s="16"/>
      <c r="C225" s="16"/>
      <c r="D225" s="16"/>
      <c r="E225" s="16"/>
      <c r="F225" s="16"/>
      <c r="G225" s="18"/>
      <c r="H225" s="18"/>
      <c r="I225" s="18"/>
      <c r="J225" s="18"/>
      <c r="K225" s="18"/>
      <c r="L225" s="18"/>
      <c r="M225" s="18"/>
      <c r="N225" s="18"/>
      <c r="O225" s="16"/>
      <c r="P225" s="16"/>
      <c r="Q225" s="16"/>
      <c r="R225" s="16"/>
      <c r="S225" s="16"/>
      <c r="T225" s="16"/>
      <c r="U225" s="16"/>
      <c r="V225" s="16"/>
      <c r="W225" s="16"/>
      <c r="X225" s="16"/>
      <c r="Y225" s="16"/>
      <c r="Z225" s="18"/>
      <c r="AA225" s="18"/>
      <c r="AB225" s="16"/>
      <c r="AC225" s="16"/>
      <c r="AD225" s="16"/>
      <c r="AE225" s="16"/>
    </row>
    <row r="226" spans="1:31" ht="12.75" customHeight="1" x14ac:dyDescent="0.25">
      <c r="A226" s="16"/>
      <c r="B226" s="16"/>
      <c r="C226" s="16"/>
      <c r="D226" s="16"/>
      <c r="E226" s="16"/>
      <c r="F226" s="16"/>
      <c r="G226" s="18"/>
      <c r="H226" s="18"/>
      <c r="I226" s="18"/>
      <c r="J226" s="18"/>
      <c r="K226" s="18"/>
      <c r="L226" s="18"/>
      <c r="M226" s="18"/>
      <c r="N226" s="18"/>
      <c r="O226" s="16"/>
      <c r="P226" s="16"/>
      <c r="Q226" s="16"/>
      <c r="R226" s="16"/>
      <c r="S226" s="16"/>
      <c r="T226" s="16"/>
      <c r="U226" s="16"/>
      <c r="V226" s="16"/>
      <c r="W226" s="16"/>
      <c r="X226" s="16"/>
      <c r="Y226" s="16"/>
      <c r="Z226" s="18"/>
      <c r="AA226" s="18"/>
      <c r="AB226" s="16"/>
      <c r="AC226" s="16"/>
      <c r="AD226" s="16"/>
      <c r="AE226" s="16"/>
    </row>
    <row r="227" spans="1:31" ht="12.75" customHeight="1" x14ac:dyDescent="0.25">
      <c r="A227" s="16"/>
      <c r="B227" s="16"/>
      <c r="C227" s="16"/>
      <c r="D227" s="16"/>
      <c r="E227" s="16"/>
      <c r="F227" s="16"/>
      <c r="G227" s="18"/>
      <c r="H227" s="18"/>
      <c r="I227" s="18"/>
      <c r="J227" s="18"/>
      <c r="K227" s="18"/>
      <c r="L227" s="18"/>
      <c r="M227" s="18"/>
      <c r="N227" s="18"/>
      <c r="O227" s="16"/>
      <c r="P227" s="16"/>
      <c r="Q227" s="16"/>
      <c r="R227" s="16"/>
      <c r="S227" s="16"/>
      <c r="T227" s="16"/>
      <c r="U227" s="16"/>
      <c r="V227" s="16"/>
      <c r="W227" s="16"/>
      <c r="X227" s="16"/>
      <c r="Y227" s="16"/>
      <c r="Z227" s="18"/>
      <c r="AA227" s="18"/>
      <c r="AB227" s="16"/>
      <c r="AC227" s="16"/>
      <c r="AD227" s="16"/>
      <c r="AE227" s="16"/>
    </row>
    <row r="228" spans="1:31" ht="12.75" customHeight="1" x14ac:dyDescent="0.25">
      <c r="A228" s="16"/>
      <c r="B228" s="16"/>
      <c r="C228" s="16"/>
      <c r="D228" s="16"/>
      <c r="E228" s="16"/>
      <c r="F228" s="16"/>
      <c r="G228" s="18"/>
      <c r="H228" s="18"/>
      <c r="I228" s="18"/>
      <c r="J228" s="18"/>
      <c r="K228" s="18"/>
      <c r="L228" s="18"/>
      <c r="M228" s="18"/>
      <c r="N228" s="18"/>
      <c r="O228" s="16"/>
      <c r="P228" s="16"/>
      <c r="Q228" s="16"/>
      <c r="R228" s="16"/>
      <c r="S228" s="16"/>
      <c r="T228" s="16"/>
      <c r="U228" s="16"/>
      <c r="V228" s="16"/>
      <c r="W228" s="16"/>
      <c r="X228" s="16"/>
      <c r="Y228" s="16"/>
      <c r="Z228" s="18"/>
      <c r="AA228" s="18"/>
      <c r="AB228" s="16"/>
      <c r="AC228" s="16"/>
      <c r="AD228" s="16"/>
      <c r="AE228" s="16"/>
    </row>
    <row r="229" spans="1:31" ht="12.75" customHeight="1" x14ac:dyDescent="0.25">
      <c r="A229" s="16"/>
      <c r="B229" s="16"/>
      <c r="C229" s="16"/>
      <c r="D229" s="16"/>
      <c r="E229" s="16"/>
      <c r="F229" s="16"/>
      <c r="G229" s="18"/>
      <c r="H229" s="18"/>
      <c r="I229" s="18"/>
      <c r="J229" s="18"/>
      <c r="K229" s="18"/>
      <c r="L229" s="18"/>
      <c r="M229" s="18"/>
      <c r="N229" s="18"/>
      <c r="O229" s="16"/>
      <c r="P229" s="16"/>
      <c r="Q229" s="16"/>
      <c r="R229" s="16"/>
      <c r="S229" s="16"/>
      <c r="T229" s="16"/>
      <c r="U229" s="16"/>
      <c r="V229" s="16"/>
      <c r="W229" s="16"/>
      <c r="X229" s="16"/>
      <c r="Y229" s="16"/>
      <c r="Z229" s="18"/>
      <c r="AA229" s="18"/>
      <c r="AB229" s="16"/>
      <c r="AC229" s="16"/>
      <c r="AD229" s="16"/>
      <c r="AE229" s="16"/>
    </row>
    <row r="230" spans="1:31" ht="12.75" customHeight="1" x14ac:dyDescent="0.25">
      <c r="A230" s="16"/>
      <c r="B230" s="16"/>
      <c r="C230" s="16"/>
      <c r="D230" s="16"/>
      <c r="E230" s="16"/>
      <c r="F230" s="16"/>
      <c r="G230" s="18"/>
      <c r="H230" s="18"/>
      <c r="I230" s="18"/>
      <c r="J230" s="18"/>
      <c r="K230" s="18"/>
      <c r="L230" s="18"/>
      <c r="M230" s="18"/>
      <c r="N230" s="18"/>
      <c r="O230" s="16"/>
      <c r="P230" s="16"/>
      <c r="Q230" s="16"/>
      <c r="R230" s="16"/>
      <c r="S230" s="16"/>
      <c r="T230" s="16"/>
      <c r="U230" s="16"/>
      <c r="V230" s="16"/>
      <c r="W230" s="16"/>
      <c r="X230" s="16"/>
      <c r="Y230" s="16"/>
      <c r="Z230" s="18"/>
      <c r="AA230" s="18"/>
      <c r="AB230" s="16"/>
      <c r="AC230" s="16"/>
      <c r="AD230" s="16"/>
      <c r="AE230" s="16"/>
    </row>
    <row r="231" spans="1:31" ht="12.75" customHeight="1" x14ac:dyDescent="0.25">
      <c r="A231" s="16"/>
      <c r="B231" s="16"/>
      <c r="C231" s="16"/>
      <c r="D231" s="16"/>
      <c r="E231" s="16"/>
      <c r="F231" s="16"/>
      <c r="G231" s="18"/>
      <c r="H231" s="18"/>
      <c r="I231" s="18"/>
      <c r="J231" s="18"/>
      <c r="K231" s="18"/>
      <c r="L231" s="18"/>
      <c r="M231" s="18"/>
      <c r="N231" s="18"/>
      <c r="O231" s="16"/>
      <c r="P231" s="16"/>
      <c r="Q231" s="16"/>
      <c r="R231" s="16"/>
      <c r="S231" s="16"/>
      <c r="T231" s="16"/>
      <c r="U231" s="16"/>
      <c r="V231" s="16"/>
      <c r="W231" s="16"/>
      <c r="X231" s="16"/>
      <c r="Y231" s="16"/>
      <c r="Z231" s="18"/>
      <c r="AA231" s="18"/>
      <c r="AB231" s="16"/>
      <c r="AC231" s="16"/>
      <c r="AD231" s="16"/>
      <c r="AE231" s="16"/>
    </row>
    <row r="232" spans="1:31" ht="12.75" customHeight="1" x14ac:dyDescent="0.25">
      <c r="A232" s="16"/>
      <c r="B232" s="16"/>
      <c r="C232" s="16"/>
      <c r="D232" s="16"/>
      <c r="E232" s="16"/>
      <c r="F232" s="16"/>
      <c r="G232" s="18"/>
      <c r="H232" s="18"/>
      <c r="I232" s="18"/>
      <c r="J232" s="18"/>
      <c r="K232" s="18"/>
      <c r="L232" s="18"/>
      <c r="M232" s="18"/>
      <c r="N232" s="18"/>
      <c r="O232" s="16"/>
      <c r="P232" s="16"/>
      <c r="Q232" s="16"/>
      <c r="R232" s="16"/>
      <c r="S232" s="16"/>
      <c r="T232" s="16"/>
      <c r="U232" s="16"/>
      <c r="V232" s="16"/>
      <c r="W232" s="16"/>
      <c r="X232" s="16"/>
      <c r="Y232" s="16"/>
      <c r="Z232" s="18"/>
      <c r="AA232" s="18"/>
      <c r="AB232" s="16"/>
      <c r="AC232" s="16"/>
      <c r="AD232" s="16"/>
      <c r="AE232" s="16"/>
    </row>
    <row r="233" spans="1:31" ht="12.75" customHeight="1" x14ac:dyDescent="0.25">
      <c r="A233" s="16"/>
      <c r="B233" s="16"/>
      <c r="C233" s="16"/>
      <c r="D233" s="16"/>
      <c r="E233" s="16"/>
      <c r="F233" s="16"/>
      <c r="G233" s="18"/>
      <c r="H233" s="18"/>
      <c r="I233" s="18"/>
      <c r="J233" s="18"/>
      <c r="K233" s="18"/>
      <c r="L233" s="18"/>
      <c r="M233" s="18"/>
      <c r="N233" s="18"/>
      <c r="O233" s="16"/>
      <c r="P233" s="16"/>
      <c r="Q233" s="16"/>
      <c r="R233" s="16"/>
      <c r="S233" s="16"/>
      <c r="T233" s="16"/>
      <c r="U233" s="16"/>
      <c r="V233" s="16"/>
      <c r="W233" s="16"/>
      <c r="X233" s="16"/>
      <c r="Y233" s="16"/>
      <c r="Z233" s="18"/>
      <c r="AA233" s="18"/>
      <c r="AB233" s="16"/>
      <c r="AC233" s="16"/>
      <c r="AD233" s="16"/>
      <c r="AE233" s="16"/>
    </row>
    <row r="234" spans="1:31" ht="12.75" customHeight="1" x14ac:dyDescent="0.25">
      <c r="A234" s="16"/>
      <c r="B234" s="16"/>
      <c r="C234" s="16"/>
      <c r="D234" s="16"/>
      <c r="E234" s="16"/>
      <c r="F234" s="16"/>
      <c r="G234" s="18"/>
      <c r="H234" s="18"/>
      <c r="I234" s="18"/>
      <c r="J234" s="18"/>
      <c r="K234" s="18"/>
      <c r="L234" s="18"/>
      <c r="M234" s="18"/>
      <c r="N234" s="18"/>
      <c r="O234" s="16"/>
      <c r="P234" s="16"/>
      <c r="Q234" s="16"/>
      <c r="R234" s="16"/>
      <c r="S234" s="16"/>
      <c r="T234" s="16"/>
      <c r="U234" s="16"/>
      <c r="V234" s="16"/>
      <c r="W234" s="16"/>
      <c r="X234" s="16"/>
      <c r="Y234" s="16"/>
      <c r="Z234" s="18"/>
      <c r="AA234" s="18"/>
      <c r="AB234" s="16"/>
      <c r="AC234" s="16"/>
      <c r="AD234" s="16"/>
      <c r="AE234" s="16"/>
    </row>
    <row r="235" spans="1:31" ht="12.75" customHeight="1" x14ac:dyDescent="0.25">
      <c r="A235" s="16"/>
      <c r="B235" s="16"/>
      <c r="C235" s="16"/>
      <c r="D235" s="16"/>
      <c r="E235" s="16"/>
      <c r="F235" s="16"/>
      <c r="G235" s="18"/>
      <c r="H235" s="18"/>
      <c r="I235" s="18"/>
      <c r="J235" s="18"/>
      <c r="K235" s="18"/>
      <c r="L235" s="18"/>
      <c r="M235" s="18"/>
      <c r="N235" s="18"/>
      <c r="O235" s="16"/>
      <c r="P235" s="16"/>
      <c r="Q235" s="16"/>
      <c r="R235" s="16"/>
      <c r="S235" s="16"/>
      <c r="T235" s="16"/>
      <c r="U235" s="16"/>
      <c r="V235" s="16"/>
      <c r="W235" s="16"/>
      <c r="X235" s="16"/>
      <c r="Y235" s="16"/>
      <c r="Z235" s="18"/>
      <c r="AA235" s="18"/>
      <c r="AB235" s="16"/>
      <c r="AC235" s="16"/>
      <c r="AD235" s="16"/>
      <c r="AE235" s="16"/>
    </row>
    <row r="236" spans="1:31" ht="12.75" customHeight="1" x14ac:dyDescent="0.25">
      <c r="A236" s="16"/>
      <c r="B236" s="16"/>
      <c r="C236" s="16"/>
      <c r="D236" s="16"/>
      <c r="E236" s="16"/>
      <c r="F236" s="16"/>
      <c r="G236" s="18"/>
      <c r="H236" s="18"/>
      <c r="I236" s="18"/>
      <c r="J236" s="18"/>
      <c r="K236" s="18"/>
      <c r="L236" s="18"/>
      <c r="M236" s="18"/>
      <c r="N236" s="18"/>
      <c r="O236" s="16"/>
      <c r="P236" s="16"/>
      <c r="Q236" s="16"/>
      <c r="R236" s="16"/>
      <c r="S236" s="16"/>
      <c r="T236" s="16"/>
      <c r="U236" s="16"/>
      <c r="V236" s="16"/>
      <c r="W236" s="16"/>
      <c r="X236" s="16"/>
      <c r="Y236" s="16"/>
      <c r="Z236" s="18"/>
      <c r="AA236" s="18"/>
      <c r="AB236" s="16"/>
      <c r="AC236" s="16"/>
      <c r="AD236" s="16"/>
      <c r="AE236" s="16"/>
    </row>
    <row r="237" spans="1:31" ht="12.75" customHeight="1" x14ac:dyDescent="0.25">
      <c r="A237" s="16"/>
      <c r="B237" s="16"/>
      <c r="C237" s="16"/>
      <c r="D237" s="16"/>
      <c r="E237" s="16"/>
      <c r="F237" s="16"/>
      <c r="G237" s="18"/>
      <c r="H237" s="18"/>
      <c r="I237" s="18"/>
      <c r="J237" s="18"/>
      <c r="K237" s="18"/>
      <c r="L237" s="18"/>
      <c r="M237" s="18"/>
      <c r="N237" s="18"/>
      <c r="O237" s="16"/>
      <c r="P237" s="16"/>
      <c r="Q237" s="16"/>
      <c r="R237" s="16"/>
      <c r="S237" s="16"/>
      <c r="T237" s="16"/>
      <c r="U237" s="16"/>
      <c r="V237" s="16"/>
      <c r="W237" s="16"/>
      <c r="X237" s="16"/>
      <c r="Y237" s="16"/>
      <c r="Z237" s="18"/>
      <c r="AA237" s="18"/>
      <c r="AB237" s="16"/>
      <c r="AC237" s="16"/>
      <c r="AD237" s="16"/>
      <c r="AE237" s="16"/>
    </row>
    <row r="238" spans="1:31" ht="12.75" customHeight="1" x14ac:dyDescent="0.25">
      <c r="A238" s="16"/>
      <c r="B238" s="16"/>
      <c r="C238" s="16"/>
      <c r="D238" s="16"/>
      <c r="E238" s="16"/>
      <c r="F238" s="16"/>
      <c r="G238" s="18"/>
      <c r="H238" s="18"/>
      <c r="I238" s="18"/>
      <c r="J238" s="18"/>
      <c r="K238" s="18"/>
      <c r="L238" s="18"/>
      <c r="M238" s="18"/>
      <c r="N238" s="18"/>
      <c r="O238" s="16"/>
      <c r="P238" s="16"/>
      <c r="Q238" s="16"/>
      <c r="R238" s="16"/>
      <c r="S238" s="16"/>
      <c r="T238" s="16"/>
      <c r="U238" s="16"/>
      <c r="V238" s="16"/>
      <c r="W238" s="16"/>
      <c r="X238" s="16"/>
      <c r="Y238" s="16"/>
      <c r="Z238" s="18"/>
      <c r="AA238" s="18"/>
      <c r="AB238" s="16"/>
      <c r="AC238" s="16"/>
      <c r="AD238" s="16"/>
      <c r="AE238" s="16"/>
    </row>
    <row r="239" spans="1:31" ht="12.75" customHeight="1" x14ac:dyDescent="0.25">
      <c r="A239" s="16"/>
      <c r="B239" s="16"/>
      <c r="C239" s="16"/>
      <c r="D239" s="16"/>
      <c r="E239" s="16"/>
      <c r="F239" s="16"/>
      <c r="G239" s="18"/>
      <c r="H239" s="18"/>
      <c r="I239" s="18"/>
      <c r="J239" s="18"/>
      <c r="K239" s="18"/>
      <c r="L239" s="18"/>
      <c r="M239" s="18"/>
      <c r="N239" s="18"/>
      <c r="O239" s="16"/>
      <c r="P239" s="16"/>
      <c r="Q239" s="16"/>
      <c r="R239" s="16"/>
      <c r="S239" s="16"/>
      <c r="T239" s="16"/>
      <c r="U239" s="16"/>
      <c r="V239" s="16"/>
      <c r="W239" s="16"/>
      <c r="X239" s="16"/>
      <c r="Y239" s="16"/>
      <c r="Z239" s="18"/>
      <c r="AA239" s="18"/>
      <c r="AB239" s="16"/>
      <c r="AC239" s="16"/>
      <c r="AD239" s="16"/>
      <c r="AE239" s="16"/>
    </row>
    <row r="240" spans="1:31" ht="12.75" customHeight="1" x14ac:dyDescent="0.25">
      <c r="A240" s="16"/>
      <c r="B240" s="16"/>
      <c r="C240" s="16"/>
      <c r="D240" s="16"/>
      <c r="E240" s="16"/>
      <c r="F240" s="16"/>
      <c r="G240" s="18"/>
      <c r="H240" s="18"/>
      <c r="I240" s="18"/>
      <c r="J240" s="18"/>
      <c r="K240" s="18"/>
      <c r="L240" s="18"/>
      <c r="M240" s="18"/>
      <c r="N240" s="18"/>
      <c r="O240" s="16"/>
      <c r="P240" s="16"/>
      <c r="Q240" s="16"/>
      <c r="R240" s="16"/>
      <c r="S240" s="16"/>
      <c r="T240" s="16"/>
      <c r="U240" s="16"/>
      <c r="V240" s="16"/>
      <c r="W240" s="16"/>
      <c r="X240" s="16"/>
      <c r="Y240" s="16"/>
      <c r="Z240" s="18"/>
      <c r="AA240" s="18"/>
      <c r="AB240" s="16"/>
      <c r="AC240" s="16"/>
      <c r="AD240" s="16"/>
      <c r="AE240" s="16"/>
    </row>
    <row r="241" spans="1:31" ht="12.75" customHeight="1" x14ac:dyDescent="0.25">
      <c r="A241" s="16"/>
      <c r="B241" s="16"/>
      <c r="C241" s="16"/>
      <c r="D241" s="16"/>
      <c r="E241" s="16"/>
      <c r="F241" s="16"/>
      <c r="G241" s="18"/>
      <c r="H241" s="18"/>
      <c r="I241" s="18"/>
      <c r="J241" s="18"/>
      <c r="K241" s="18"/>
      <c r="L241" s="18"/>
      <c r="M241" s="18"/>
      <c r="N241" s="18"/>
      <c r="O241" s="16"/>
      <c r="P241" s="16"/>
      <c r="Q241" s="16"/>
      <c r="R241" s="16"/>
      <c r="S241" s="16"/>
      <c r="T241" s="16"/>
      <c r="U241" s="16"/>
      <c r="V241" s="16"/>
      <c r="W241" s="16"/>
      <c r="X241" s="16"/>
      <c r="Y241" s="16"/>
      <c r="Z241" s="18"/>
      <c r="AA241" s="18"/>
      <c r="AB241" s="16"/>
      <c r="AC241" s="16"/>
      <c r="AD241" s="16"/>
      <c r="AE241" s="16"/>
    </row>
    <row r="242" spans="1:31" ht="12.75" customHeight="1" x14ac:dyDescent="0.25">
      <c r="A242" s="16"/>
      <c r="B242" s="16"/>
      <c r="C242" s="16"/>
      <c r="D242" s="16"/>
      <c r="E242" s="16"/>
      <c r="F242" s="16"/>
      <c r="G242" s="18"/>
      <c r="H242" s="18"/>
      <c r="I242" s="18"/>
      <c r="J242" s="18"/>
      <c r="K242" s="18"/>
      <c r="L242" s="18"/>
      <c r="M242" s="18"/>
      <c r="N242" s="18"/>
      <c r="O242" s="16"/>
      <c r="P242" s="16"/>
      <c r="Q242" s="16"/>
      <c r="R242" s="16"/>
      <c r="S242" s="16"/>
      <c r="T242" s="16"/>
      <c r="U242" s="16"/>
      <c r="V242" s="16"/>
      <c r="W242" s="16"/>
      <c r="X242" s="16"/>
      <c r="Y242" s="16"/>
      <c r="Z242" s="18"/>
      <c r="AA242" s="18"/>
      <c r="AB242" s="16"/>
      <c r="AC242" s="16"/>
      <c r="AD242" s="16"/>
      <c r="AE242" s="16"/>
    </row>
    <row r="243" spans="1:31" ht="12.75" customHeight="1" x14ac:dyDescent="0.25">
      <c r="A243" s="16"/>
      <c r="B243" s="16"/>
      <c r="C243" s="16"/>
      <c r="D243" s="16"/>
      <c r="E243" s="16"/>
      <c r="F243" s="16"/>
      <c r="G243" s="18"/>
      <c r="H243" s="18"/>
      <c r="I243" s="18"/>
      <c r="J243" s="18"/>
      <c r="K243" s="18"/>
      <c r="L243" s="18"/>
      <c r="M243" s="18"/>
      <c r="N243" s="18"/>
      <c r="O243" s="16"/>
      <c r="P243" s="16"/>
      <c r="Q243" s="16"/>
      <c r="R243" s="16"/>
      <c r="S243" s="16"/>
      <c r="T243" s="16"/>
      <c r="U243" s="16"/>
      <c r="V243" s="16"/>
      <c r="W243" s="16"/>
      <c r="X243" s="16"/>
      <c r="Y243" s="16"/>
      <c r="Z243" s="18"/>
      <c r="AA243" s="18"/>
      <c r="AB243" s="16"/>
      <c r="AC243" s="16"/>
      <c r="AD243" s="16"/>
      <c r="AE243" s="16"/>
    </row>
    <row r="244" spans="1:31" ht="12.75" customHeight="1" x14ac:dyDescent="0.25">
      <c r="A244" s="16"/>
      <c r="B244" s="16"/>
      <c r="C244" s="16"/>
      <c r="D244" s="16"/>
      <c r="E244" s="16"/>
      <c r="F244" s="16"/>
      <c r="G244" s="18"/>
      <c r="H244" s="18"/>
      <c r="I244" s="18"/>
      <c r="J244" s="18"/>
      <c r="K244" s="18"/>
      <c r="L244" s="18"/>
      <c r="M244" s="18"/>
      <c r="N244" s="18"/>
      <c r="O244" s="16"/>
      <c r="P244" s="16"/>
      <c r="Q244" s="16"/>
      <c r="R244" s="16"/>
      <c r="S244" s="16"/>
      <c r="T244" s="16"/>
      <c r="U244" s="16"/>
      <c r="V244" s="16"/>
      <c r="W244" s="16"/>
      <c r="X244" s="16"/>
      <c r="Y244" s="16"/>
      <c r="Z244" s="18"/>
      <c r="AA244" s="18"/>
      <c r="AB244" s="16"/>
      <c r="AC244" s="16"/>
      <c r="AD244" s="16"/>
      <c r="AE244" s="16"/>
    </row>
    <row r="245" spans="1:31" ht="12.75" customHeight="1" x14ac:dyDescent="0.25">
      <c r="A245" s="16"/>
      <c r="B245" s="16"/>
      <c r="C245" s="16"/>
      <c r="D245" s="16"/>
      <c r="E245" s="16"/>
      <c r="F245" s="16"/>
      <c r="G245" s="18"/>
      <c r="H245" s="18"/>
      <c r="I245" s="18"/>
      <c r="J245" s="18"/>
      <c r="K245" s="18"/>
      <c r="L245" s="18"/>
      <c r="M245" s="18"/>
      <c r="N245" s="18"/>
      <c r="O245" s="16"/>
      <c r="P245" s="16"/>
      <c r="Q245" s="16"/>
      <c r="R245" s="16"/>
      <c r="S245" s="16"/>
      <c r="T245" s="16"/>
      <c r="U245" s="16"/>
      <c r="V245" s="16"/>
      <c r="W245" s="16"/>
      <c r="X245" s="16"/>
      <c r="Y245" s="16"/>
      <c r="Z245" s="18"/>
      <c r="AA245" s="18"/>
      <c r="AB245" s="16"/>
      <c r="AC245" s="16"/>
      <c r="AD245" s="16"/>
      <c r="AE245" s="16"/>
    </row>
    <row r="246" spans="1:31" ht="12.75" customHeight="1" x14ac:dyDescent="0.25">
      <c r="A246" s="16"/>
      <c r="B246" s="16"/>
      <c r="C246" s="16"/>
      <c r="D246" s="16"/>
      <c r="E246" s="16"/>
      <c r="F246" s="16"/>
      <c r="G246" s="18"/>
      <c r="H246" s="18"/>
      <c r="I246" s="18"/>
      <c r="J246" s="18"/>
      <c r="K246" s="18"/>
      <c r="L246" s="18"/>
      <c r="M246" s="18"/>
      <c r="N246" s="18"/>
      <c r="O246" s="16"/>
      <c r="P246" s="16"/>
      <c r="Q246" s="16"/>
      <c r="R246" s="16"/>
      <c r="S246" s="16"/>
      <c r="T246" s="16"/>
      <c r="U246" s="16"/>
      <c r="V246" s="16"/>
      <c r="W246" s="16"/>
      <c r="X246" s="16"/>
      <c r="Y246" s="16"/>
      <c r="Z246" s="18"/>
      <c r="AA246" s="18"/>
      <c r="AB246" s="16"/>
      <c r="AC246" s="16"/>
      <c r="AD246" s="16"/>
      <c r="AE246" s="16"/>
    </row>
    <row r="247" spans="1:31" ht="12.75" customHeight="1" x14ac:dyDescent="0.25">
      <c r="A247" s="16"/>
      <c r="B247" s="16"/>
      <c r="C247" s="16"/>
      <c r="D247" s="16"/>
      <c r="E247" s="16"/>
      <c r="F247" s="16"/>
      <c r="G247" s="18"/>
      <c r="H247" s="18"/>
      <c r="I247" s="18"/>
      <c r="J247" s="18"/>
      <c r="K247" s="18"/>
      <c r="L247" s="18"/>
      <c r="M247" s="18"/>
      <c r="N247" s="18"/>
      <c r="O247" s="16"/>
      <c r="P247" s="16"/>
      <c r="Q247" s="16"/>
      <c r="R247" s="16"/>
      <c r="S247" s="16"/>
      <c r="T247" s="16"/>
      <c r="U247" s="16"/>
      <c r="V247" s="16"/>
      <c r="W247" s="16"/>
      <c r="X247" s="16"/>
      <c r="Y247" s="16"/>
      <c r="Z247" s="18"/>
      <c r="AA247" s="18"/>
      <c r="AB247" s="16"/>
      <c r="AC247" s="16"/>
      <c r="AD247" s="16"/>
      <c r="AE247" s="16"/>
    </row>
    <row r="248" spans="1:31" ht="12.75" customHeight="1" x14ac:dyDescent="0.25">
      <c r="A248" s="16"/>
      <c r="B248" s="16"/>
      <c r="C248" s="16"/>
      <c r="D248" s="16"/>
      <c r="E248" s="16"/>
      <c r="F248" s="16"/>
      <c r="G248" s="18"/>
      <c r="H248" s="18"/>
      <c r="I248" s="18"/>
      <c r="J248" s="18"/>
      <c r="K248" s="18"/>
      <c r="L248" s="18"/>
      <c r="M248" s="18"/>
      <c r="N248" s="18"/>
      <c r="O248" s="16"/>
      <c r="P248" s="16"/>
      <c r="Q248" s="16"/>
      <c r="R248" s="16"/>
      <c r="S248" s="16"/>
      <c r="T248" s="16"/>
      <c r="U248" s="16"/>
      <c r="V248" s="16"/>
      <c r="W248" s="16"/>
      <c r="X248" s="16"/>
      <c r="Y248" s="16"/>
      <c r="Z248" s="18"/>
      <c r="AA248" s="18"/>
      <c r="AB248" s="16"/>
      <c r="AC248" s="16"/>
      <c r="AD248" s="16"/>
      <c r="AE248" s="16"/>
    </row>
    <row r="249" spans="1:31" ht="12.75" customHeight="1" x14ac:dyDescent="0.25">
      <c r="A249" s="16"/>
      <c r="B249" s="16"/>
      <c r="C249" s="16"/>
      <c r="D249" s="16"/>
      <c r="E249" s="16"/>
      <c r="F249" s="16"/>
      <c r="G249" s="18"/>
      <c r="H249" s="18"/>
      <c r="I249" s="18"/>
      <c r="J249" s="18"/>
      <c r="K249" s="18"/>
      <c r="L249" s="18"/>
      <c r="M249" s="18"/>
      <c r="N249" s="18"/>
      <c r="O249" s="16"/>
      <c r="P249" s="16"/>
      <c r="Q249" s="16"/>
      <c r="R249" s="16"/>
      <c r="S249" s="16"/>
      <c r="T249" s="16"/>
      <c r="U249" s="16"/>
      <c r="V249" s="16"/>
      <c r="W249" s="16"/>
      <c r="X249" s="16"/>
      <c r="Y249" s="16"/>
      <c r="Z249" s="18"/>
      <c r="AA249" s="18"/>
      <c r="AB249" s="16"/>
      <c r="AC249" s="16"/>
      <c r="AD249" s="16"/>
      <c r="AE249" s="16"/>
    </row>
    <row r="250" spans="1:31" ht="12.75" customHeight="1" x14ac:dyDescent="0.25">
      <c r="A250" s="16"/>
      <c r="B250" s="16"/>
      <c r="C250" s="16"/>
      <c r="D250" s="16"/>
      <c r="E250" s="16"/>
      <c r="F250" s="16"/>
      <c r="G250" s="18"/>
      <c r="H250" s="18"/>
      <c r="I250" s="18"/>
      <c r="J250" s="18"/>
      <c r="K250" s="18"/>
      <c r="L250" s="18"/>
      <c r="M250" s="18"/>
      <c r="N250" s="18"/>
      <c r="O250" s="16"/>
      <c r="P250" s="16"/>
      <c r="Q250" s="16"/>
      <c r="R250" s="16"/>
      <c r="S250" s="16"/>
      <c r="T250" s="16"/>
      <c r="U250" s="16"/>
      <c r="V250" s="16"/>
      <c r="W250" s="16"/>
      <c r="X250" s="16"/>
      <c r="Y250" s="16"/>
      <c r="Z250" s="18"/>
      <c r="AA250" s="18"/>
      <c r="AB250" s="16"/>
      <c r="AC250" s="16"/>
      <c r="AD250" s="16"/>
      <c r="AE250" s="16"/>
    </row>
    <row r="251" spans="1:31" ht="12.75" customHeight="1" x14ac:dyDescent="0.25">
      <c r="A251" s="16"/>
      <c r="B251" s="16"/>
      <c r="C251" s="16"/>
      <c r="D251" s="16"/>
      <c r="E251" s="16"/>
      <c r="F251" s="16"/>
      <c r="G251" s="18"/>
      <c r="H251" s="18"/>
      <c r="I251" s="18"/>
      <c r="J251" s="18"/>
      <c r="K251" s="18"/>
      <c r="L251" s="18"/>
      <c r="M251" s="18"/>
      <c r="N251" s="18"/>
      <c r="O251" s="16"/>
      <c r="P251" s="16"/>
      <c r="Q251" s="16"/>
      <c r="R251" s="16"/>
      <c r="S251" s="16"/>
      <c r="T251" s="16"/>
      <c r="U251" s="16"/>
      <c r="V251" s="16"/>
      <c r="W251" s="16"/>
      <c r="X251" s="16"/>
      <c r="Y251" s="16"/>
      <c r="Z251" s="18"/>
      <c r="AA251" s="18"/>
      <c r="AB251" s="16"/>
      <c r="AC251" s="16"/>
      <c r="AD251" s="16"/>
      <c r="AE251" s="16"/>
    </row>
    <row r="252" spans="1:31" ht="12.75" customHeight="1" x14ac:dyDescent="0.25">
      <c r="A252" s="16"/>
      <c r="B252" s="16"/>
      <c r="C252" s="16"/>
      <c r="D252" s="16"/>
      <c r="E252" s="16"/>
      <c r="F252" s="16"/>
      <c r="G252" s="18"/>
      <c r="H252" s="18"/>
      <c r="I252" s="18"/>
      <c r="J252" s="18"/>
      <c r="K252" s="18"/>
      <c r="L252" s="18"/>
      <c r="M252" s="18"/>
      <c r="N252" s="18"/>
      <c r="O252" s="16"/>
      <c r="P252" s="16"/>
      <c r="Q252" s="16"/>
      <c r="R252" s="16"/>
      <c r="S252" s="16"/>
      <c r="T252" s="16"/>
      <c r="U252" s="16"/>
      <c r="V252" s="16"/>
      <c r="W252" s="16"/>
      <c r="X252" s="16"/>
      <c r="Y252" s="16"/>
      <c r="Z252" s="18"/>
      <c r="AA252" s="18"/>
      <c r="AB252" s="16"/>
      <c r="AC252" s="16"/>
      <c r="AD252" s="16"/>
      <c r="AE252" s="16"/>
    </row>
    <row r="253" spans="1:31" ht="12.75" customHeight="1" x14ac:dyDescent="0.25">
      <c r="A253" s="16"/>
      <c r="B253" s="16"/>
      <c r="C253" s="16"/>
      <c r="D253" s="16"/>
      <c r="E253" s="16"/>
      <c r="F253" s="16"/>
      <c r="G253" s="18"/>
      <c r="H253" s="18"/>
      <c r="I253" s="18"/>
      <c r="J253" s="18"/>
      <c r="K253" s="18"/>
      <c r="L253" s="18"/>
      <c r="M253" s="18"/>
      <c r="N253" s="18"/>
      <c r="O253" s="16"/>
      <c r="P253" s="16"/>
      <c r="Q253" s="16"/>
      <c r="R253" s="16"/>
      <c r="S253" s="16"/>
      <c r="T253" s="16"/>
      <c r="U253" s="16"/>
      <c r="V253" s="16"/>
      <c r="W253" s="16"/>
      <c r="X253" s="16"/>
      <c r="Y253" s="16"/>
      <c r="Z253" s="18"/>
      <c r="AA253" s="18"/>
      <c r="AB253" s="16"/>
      <c r="AC253" s="16"/>
      <c r="AD253" s="16"/>
      <c r="AE253" s="16"/>
    </row>
    <row r="254" spans="1:31" ht="12.75" customHeight="1" x14ac:dyDescent="0.25">
      <c r="A254" s="16"/>
      <c r="B254" s="16"/>
      <c r="C254" s="16"/>
      <c r="D254" s="16"/>
      <c r="E254" s="16"/>
      <c r="F254" s="16"/>
      <c r="G254" s="18"/>
      <c r="H254" s="18"/>
      <c r="I254" s="18"/>
      <c r="J254" s="18"/>
      <c r="K254" s="18"/>
      <c r="L254" s="18"/>
      <c r="M254" s="18"/>
      <c r="N254" s="18"/>
      <c r="O254" s="16"/>
      <c r="P254" s="16"/>
      <c r="Q254" s="16"/>
      <c r="R254" s="16"/>
      <c r="S254" s="16"/>
      <c r="T254" s="16"/>
      <c r="U254" s="16"/>
      <c r="V254" s="16"/>
      <c r="W254" s="16"/>
      <c r="X254" s="16"/>
      <c r="Y254" s="16"/>
      <c r="Z254" s="18"/>
      <c r="AA254" s="18"/>
      <c r="AB254" s="16"/>
      <c r="AC254" s="16"/>
      <c r="AD254" s="16"/>
      <c r="AE254" s="16"/>
    </row>
    <row r="255" spans="1:31" ht="12.75" customHeight="1" x14ac:dyDescent="0.25">
      <c r="A255" s="16"/>
      <c r="B255" s="16"/>
      <c r="C255" s="16"/>
      <c r="D255" s="16"/>
      <c r="E255" s="16"/>
      <c r="F255" s="16"/>
      <c r="G255" s="18"/>
      <c r="H255" s="18"/>
      <c r="I255" s="18"/>
      <c r="J255" s="18"/>
      <c r="K255" s="18"/>
      <c r="L255" s="18"/>
      <c r="M255" s="18"/>
      <c r="N255" s="18"/>
      <c r="O255" s="16"/>
      <c r="P255" s="16"/>
      <c r="Q255" s="16"/>
      <c r="R255" s="16"/>
      <c r="S255" s="16"/>
      <c r="T255" s="16"/>
      <c r="U255" s="16"/>
      <c r="V255" s="16"/>
      <c r="W255" s="16"/>
      <c r="X255" s="16"/>
      <c r="Y255" s="16"/>
      <c r="Z255" s="18"/>
      <c r="AA255" s="18"/>
      <c r="AB255" s="16"/>
      <c r="AC255" s="16"/>
      <c r="AD255" s="16"/>
      <c r="AE255" s="16"/>
    </row>
    <row r="256" spans="1:31" ht="12.75" customHeight="1" x14ac:dyDescent="0.25">
      <c r="A256" s="16"/>
      <c r="B256" s="16"/>
      <c r="C256" s="16"/>
      <c r="D256" s="16"/>
      <c r="E256" s="16"/>
      <c r="F256" s="16"/>
      <c r="G256" s="18"/>
      <c r="H256" s="18"/>
      <c r="I256" s="18"/>
      <c r="J256" s="18"/>
      <c r="K256" s="18"/>
      <c r="L256" s="18"/>
      <c r="M256" s="18"/>
      <c r="N256" s="18"/>
      <c r="O256" s="16"/>
      <c r="P256" s="16"/>
      <c r="Q256" s="16"/>
      <c r="R256" s="16"/>
      <c r="S256" s="16"/>
      <c r="T256" s="16"/>
      <c r="U256" s="16"/>
      <c r="V256" s="16"/>
      <c r="W256" s="16"/>
      <c r="X256" s="16"/>
      <c r="Y256" s="16"/>
      <c r="Z256" s="18"/>
      <c r="AA256" s="18"/>
      <c r="AB256" s="16"/>
      <c r="AC256" s="16"/>
      <c r="AD256" s="16"/>
      <c r="AE256" s="16"/>
    </row>
    <row r="257" spans="1:31" ht="12.75" customHeight="1" x14ac:dyDescent="0.25">
      <c r="A257" s="16"/>
      <c r="B257" s="16"/>
      <c r="C257" s="16"/>
      <c r="D257" s="16"/>
      <c r="E257" s="16"/>
      <c r="F257" s="16"/>
      <c r="G257" s="18"/>
      <c r="H257" s="18"/>
      <c r="I257" s="18"/>
      <c r="J257" s="18"/>
      <c r="K257" s="18"/>
      <c r="L257" s="18"/>
      <c r="M257" s="18"/>
      <c r="N257" s="18"/>
      <c r="O257" s="16"/>
      <c r="P257" s="16"/>
      <c r="Q257" s="16"/>
      <c r="R257" s="16"/>
      <c r="S257" s="16"/>
      <c r="T257" s="16"/>
      <c r="U257" s="16"/>
      <c r="V257" s="16"/>
      <c r="W257" s="16"/>
      <c r="X257" s="16"/>
      <c r="Y257" s="16"/>
      <c r="Z257" s="18"/>
      <c r="AA257" s="18"/>
      <c r="AB257" s="16"/>
      <c r="AC257" s="16"/>
      <c r="AD257" s="16"/>
      <c r="AE257" s="16"/>
    </row>
    <row r="258" spans="1:31" ht="12.75" customHeight="1" x14ac:dyDescent="0.25">
      <c r="A258" s="16"/>
      <c r="B258" s="16"/>
      <c r="C258" s="16"/>
      <c r="D258" s="16"/>
      <c r="E258" s="16"/>
      <c r="F258" s="16"/>
      <c r="G258" s="18"/>
      <c r="H258" s="18"/>
      <c r="I258" s="18"/>
      <c r="J258" s="18"/>
      <c r="K258" s="18"/>
      <c r="L258" s="18"/>
      <c r="M258" s="18"/>
      <c r="N258" s="18"/>
      <c r="O258" s="16"/>
      <c r="P258" s="16"/>
      <c r="Q258" s="16"/>
      <c r="R258" s="16"/>
      <c r="S258" s="16"/>
      <c r="T258" s="16"/>
      <c r="U258" s="16"/>
      <c r="V258" s="16"/>
      <c r="W258" s="16"/>
      <c r="X258" s="16"/>
      <c r="Y258" s="16"/>
      <c r="Z258" s="18"/>
      <c r="AA258" s="18"/>
      <c r="AB258" s="16"/>
      <c r="AC258" s="16"/>
      <c r="AD258" s="16"/>
      <c r="AE258" s="16"/>
    </row>
    <row r="259" spans="1:31" ht="12.75" customHeight="1" x14ac:dyDescent="0.25">
      <c r="A259" s="16"/>
      <c r="B259" s="16"/>
      <c r="C259" s="16"/>
      <c r="D259" s="16"/>
      <c r="E259" s="16"/>
      <c r="F259" s="16"/>
      <c r="G259" s="18"/>
      <c r="H259" s="18"/>
      <c r="I259" s="18"/>
      <c r="J259" s="18"/>
      <c r="K259" s="18"/>
      <c r="L259" s="18"/>
      <c r="M259" s="18"/>
      <c r="N259" s="18"/>
      <c r="O259" s="16"/>
      <c r="P259" s="16"/>
      <c r="Q259" s="16"/>
      <c r="R259" s="16"/>
      <c r="S259" s="16"/>
      <c r="T259" s="16"/>
      <c r="U259" s="16"/>
      <c r="V259" s="16"/>
      <c r="W259" s="16"/>
      <c r="X259" s="16"/>
      <c r="Y259" s="16"/>
      <c r="Z259" s="18"/>
      <c r="AA259" s="18"/>
      <c r="AB259" s="16"/>
      <c r="AC259" s="16"/>
      <c r="AD259" s="16"/>
      <c r="AE259" s="16"/>
    </row>
    <row r="260" spans="1:31" ht="12.75" customHeight="1" x14ac:dyDescent="0.25">
      <c r="A260" s="16"/>
      <c r="B260" s="16"/>
      <c r="C260" s="16"/>
      <c r="D260" s="16"/>
      <c r="E260" s="16"/>
      <c r="F260" s="16"/>
      <c r="G260" s="18"/>
      <c r="H260" s="18"/>
      <c r="I260" s="18"/>
      <c r="J260" s="18"/>
      <c r="K260" s="18"/>
      <c r="L260" s="18"/>
      <c r="M260" s="18"/>
      <c r="N260" s="18"/>
      <c r="O260" s="16"/>
      <c r="P260" s="16"/>
      <c r="Q260" s="16"/>
      <c r="R260" s="16"/>
      <c r="S260" s="16"/>
      <c r="T260" s="16"/>
      <c r="U260" s="16"/>
      <c r="V260" s="16"/>
      <c r="W260" s="16"/>
      <c r="X260" s="16"/>
      <c r="Y260" s="16"/>
      <c r="Z260" s="18"/>
      <c r="AA260" s="18"/>
      <c r="AB260" s="16"/>
      <c r="AC260" s="16"/>
      <c r="AD260" s="16"/>
      <c r="AE260" s="16"/>
    </row>
    <row r="261" spans="1:31" ht="12.75" customHeight="1" x14ac:dyDescent="0.25">
      <c r="A261" s="16"/>
      <c r="B261" s="16"/>
      <c r="C261" s="16"/>
      <c r="D261" s="16"/>
      <c r="E261" s="16"/>
      <c r="F261" s="16"/>
      <c r="G261" s="18"/>
      <c r="H261" s="18"/>
      <c r="I261" s="18"/>
      <c r="J261" s="18"/>
      <c r="K261" s="18"/>
      <c r="L261" s="18"/>
      <c r="M261" s="18"/>
      <c r="N261" s="18"/>
      <c r="O261" s="16"/>
      <c r="P261" s="16"/>
      <c r="Q261" s="16"/>
      <c r="R261" s="16"/>
      <c r="S261" s="16"/>
      <c r="T261" s="16"/>
      <c r="U261" s="16"/>
      <c r="V261" s="16"/>
      <c r="W261" s="16"/>
      <c r="X261" s="16"/>
      <c r="Y261" s="16"/>
      <c r="Z261" s="18"/>
      <c r="AA261" s="18"/>
      <c r="AB261" s="16"/>
      <c r="AC261" s="16"/>
      <c r="AD261" s="16"/>
      <c r="AE261" s="16"/>
    </row>
    <row r="262" spans="1:31" ht="12.75" customHeight="1" x14ac:dyDescent="0.25">
      <c r="A262" s="16"/>
      <c r="B262" s="16"/>
      <c r="C262" s="16"/>
      <c r="D262" s="16"/>
      <c r="E262" s="16"/>
      <c r="F262" s="16"/>
      <c r="G262" s="18"/>
      <c r="H262" s="18"/>
      <c r="I262" s="18"/>
      <c r="J262" s="18"/>
      <c r="K262" s="18"/>
      <c r="L262" s="18"/>
      <c r="M262" s="18"/>
      <c r="N262" s="18"/>
      <c r="O262" s="16"/>
      <c r="P262" s="16"/>
      <c r="Q262" s="16"/>
      <c r="R262" s="16"/>
      <c r="S262" s="16"/>
      <c r="T262" s="16"/>
      <c r="U262" s="16"/>
      <c r="V262" s="16"/>
      <c r="W262" s="16"/>
      <c r="X262" s="16"/>
      <c r="Y262" s="16"/>
      <c r="Z262" s="18"/>
      <c r="AA262" s="18"/>
      <c r="AB262" s="16"/>
      <c r="AC262" s="16"/>
      <c r="AD262" s="16"/>
      <c r="AE262" s="16"/>
    </row>
    <row r="263" spans="1:31" ht="12.75" customHeight="1" x14ac:dyDescent="0.25">
      <c r="A263" s="16"/>
      <c r="B263" s="16"/>
      <c r="C263" s="16"/>
      <c r="D263" s="16"/>
      <c r="E263" s="16"/>
      <c r="F263" s="16"/>
      <c r="G263" s="18"/>
      <c r="H263" s="18"/>
      <c r="I263" s="18"/>
      <c r="J263" s="18"/>
      <c r="K263" s="18"/>
      <c r="L263" s="18"/>
      <c r="M263" s="18"/>
      <c r="N263" s="18"/>
      <c r="O263" s="16"/>
      <c r="P263" s="16"/>
      <c r="Q263" s="16"/>
      <c r="R263" s="16"/>
      <c r="S263" s="16"/>
      <c r="T263" s="16"/>
      <c r="U263" s="16"/>
      <c r="V263" s="16"/>
      <c r="W263" s="16"/>
      <c r="X263" s="16"/>
      <c r="Y263" s="16"/>
      <c r="Z263" s="18"/>
      <c r="AA263" s="18"/>
      <c r="AB263" s="16"/>
      <c r="AC263" s="16"/>
      <c r="AD263" s="16"/>
      <c r="AE263" s="16"/>
    </row>
    <row r="264" spans="1:31" ht="12.75" customHeight="1" x14ac:dyDescent="0.25">
      <c r="A264" s="16"/>
      <c r="B264" s="16"/>
      <c r="C264" s="16"/>
      <c r="D264" s="16"/>
      <c r="E264" s="16"/>
      <c r="F264" s="16"/>
      <c r="G264" s="18"/>
      <c r="H264" s="18"/>
      <c r="I264" s="18"/>
      <c r="J264" s="18"/>
      <c r="K264" s="18"/>
      <c r="L264" s="18"/>
      <c r="M264" s="18"/>
      <c r="N264" s="18"/>
      <c r="O264" s="16"/>
      <c r="P264" s="16"/>
      <c r="Q264" s="16"/>
      <c r="R264" s="16"/>
      <c r="S264" s="16"/>
      <c r="T264" s="16"/>
      <c r="U264" s="16"/>
      <c r="V264" s="16"/>
      <c r="W264" s="16"/>
      <c r="X264" s="16"/>
      <c r="Y264" s="16"/>
      <c r="Z264" s="18"/>
      <c r="AA264" s="18"/>
      <c r="AB264" s="16"/>
      <c r="AC264" s="16"/>
      <c r="AD264" s="16"/>
      <c r="AE264" s="16"/>
    </row>
    <row r="265" spans="1:31" ht="12.75" customHeight="1" x14ac:dyDescent="0.25">
      <c r="A265" s="16"/>
      <c r="B265" s="16"/>
      <c r="C265" s="16"/>
      <c r="D265" s="16"/>
      <c r="E265" s="16"/>
      <c r="F265" s="16"/>
      <c r="G265" s="18"/>
      <c r="H265" s="18"/>
      <c r="I265" s="18"/>
      <c r="J265" s="18"/>
      <c r="K265" s="18"/>
      <c r="L265" s="18"/>
      <c r="M265" s="18"/>
      <c r="N265" s="18"/>
      <c r="O265" s="16"/>
      <c r="P265" s="16"/>
      <c r="Q265" s="16"/>
      <c r="R265" s="16"/>
      <c r="S265" s="16"/>
      <c r="T265" s="16"/>
      <c r="U265" s="16"/>
      <c r="V265" s="16"/>
      <c r="W265" s="16"/>
      <c r="X265" s="16"/>
      <c r="Y265" s="16"/>
      <c r="Z265" s="18"/>
      <c r="AA265" s="18"/>
      <c r="AB265" s="16"/>
      <c r="AC265" s="16"/>
      <c r="AD265" s="16"/>
      <c r="AE265" s="16"/>
    </row>
    <row r="266" spans="1:31" ht="12.75" customHeight="1" x14ac:dyDescent="0.25">
      <c r="A266" s="16"/>
      <c r="B266" s="16"/>
      <c r="C266" s="16"/>
      <c r="D266" s="16"/>
      <c r="E266" s="16"/>
      <c r="F266" s="16"/>
      <c r="G266" s="18"/>
      <c r="H266" s="18"/>
      <c r="I266" s="18"/>
      <c r="J266" s="18"/>
      <c r="K266" s="18"/>
      <c r="L266" s="18"/>
      <c r="M266" s="18"/>
      <c r="N266" s="18"/>
      <c r="O266" s="16"/>
      <c r="P266" s="16"/>
      <c r="Q266" s="16"/>
      <c r="R266" s="16"/>
      <c r="S266" s="16"/>
      <c r="T266" s="16"/>
      <c r="U266" s="16"/>
      <c r="V266" s="16"/>
      <c r="W266" s="16"/>
      <c r="X266" s="16"/>
      <c r="Y266" s="16"/>
      <c r="Z266" s="18"/>
      <c r="AA266" s="18"/>
      <c r="AB266" s="16"/>
      <c r="AC266" s="16"/>
      <c r="AD266" s="16"/>
      <c r="AE266" s="16"/>
    </row>
    <row r="267" spans="1:31" ht="12.75" customHeight="1" x14ac:dyDescent="0.25">
      <c r="A267" s="16"/>
      <c r="B267" s="16"/>
      <c r="C267" s="16"/>
      <c r="D267" s="16"/>
      <c r="E267" s="16"/>
      <c r="F267" s="16"/>
      <c r="G267" s="18"/>
      <c r="H267" s="18"/>
      <c r="I267" s="18"/>
      <c r="J267" s="18"/>
      <c r="K267" s="18"/>
      <c r="L267" s="18"/>
      <c r="M267" s="18"/>
      <c r="N267" s="18"/>
      <c r="O267" s="16"/>
      <c r="P267" s="16"/>
      <c r="Q267" s="16"/>
      <c r="R267" s="16"/>
      <c r="S267" s="16"/>
      <c r="T267" s="16"/>
      <c r="U267" s="16"/>
      <c r="V267" s="16"/>
      <c r="W267" s="16"/>
      <c r="X267" s="16"/>
      <c r="Y267" s="16"/>
      <c r="Z267" s="18"/>
      <c r="AA267" s="18"/>
      <c r="AB267" s="16"/>
      <c r="AC267" s="16"/>
      <c r="AD267" s="16"/>
      <c r="AE267" s="16"/>
    </row>
    <row r="268" spans="1:31" ht="12.75" customHeight="1" x14ac:dyDescent="0.25">
      <c r="A268" s="16"/>
      <c r="B268" s="16"/>
      <c r="C268" s="16"/>
      <c r="D268" s="16"/>
      <c r="E268" s="16"/>
      <c r="F268" s="16"/>
      <c r="G268" s="18"/>
      <c r="H268" s="18"/>
      <c r="I268" s="18"/>
      <c r="J268" s="18"/>
      <c r="K268" s="18"/>
      <c r="L268" s="18"/>
      <c r="M268" s="18"/>
      <c r="N268" s="18"/>
      <c r="O268" s="16"/>
      <c r="P268" s="16"/>
      <c r="Q268" s="16"/>
      <c r="R268" s="16"/>
      <c r="S268" s="16"/>
      <c r="T268" s="16"/>
      <c r="U268" s="16"/>
      <c r="V268" s="16"/>
      <c r="W268" s="16"/>
      <c r="X268" s="16"/>
      <c r="Y268" s="16"/>
      <c r="Z268" s="18"/>
      <c r="AA268" s="18"/>
      <c r="AB268" s="16"/>
      <c r="AC268" s="16"/>
      <c r="AD268" s="16"/>
      <c r="AE268" s="16"/>
    </row>
    <row r="269" spans="1:31" ht="12.75" customHeight="1" x14ac:dyDescent="0.25">
      <c r="A269" s="16"/>
      <c r="B269" s="16"/>
      <c r="C269" s="16"/>
      <c r="D269" s="16"/>
      <c r="E269" s="16"/>
      <c r="F269" s="16"/>
      <c r="G269" s="18"/>
      <c r="H269" s="18"/>
      <c r="I269" s="18"/>
      <c r="J269" s="18"/>
      <c r="K269" s="18"/>
      <c r="L269" s="18"/>
      <c r="M269" s="18"/>
      <c r="N269" s="18"/>
      <c r="O269" s="16"/>
      <c r="P269" s="16"/>
      <c r="Q269" s="16"/>
      <c r="R269" s="16"/>
      <c r="S269" s="16"/>
      <c r="T269" s="16"/>
      <c r="U269" s="16"/>
      <c r="V269" s="16"/>
      <c r="W269" s="16"/>
      <c r="X269" s="16"/>
      <c r="Y269" s="16"/>
      <c r="Z269" s="18"/>
      <c r="AA269" s="18"/>
      <c r="AB269" s="16"/>
      <c r="AC269" s="16"/>
      <c r="AD269" s="16"/>
      <c r="AE269" s="16"/>
    </row>
    <row r="270" spans="1:31" ht="12.75" customHeight="1" x14ac:dyDescent="0.25">
      <c r="A270" s="16"/>
      <c r="B270" s="16"/>
      <c r="C270" s="16"/>
      <c r="D270" s="16"/>
      <c r="E270" s="16"/>
      <c r="F270" s="16"/>
      <c r="G270" s="18"/>
      <c r="H270" s="18"/>
      <c r="I270" s="18"/>
      <c r="J270" s="18"/>
      <c r="K270" s="18"/>
      <c r="L270" s="18"/>
      <c r="M270" s="18"/>
      <c r="N270" s="18"/>
      <c r="O270" s="16"/>
      <c r="P270" s="16"/>
      <c r="Q270" s="16"/>
      <c r="R270" s="16"/>
      <c r="S270" s="16"/>
      <c r="T270" s="16"/>
      <c r="U270" s="16"/>
      <c r="V270" s="16"/>
      <c r="W270" s="16"/>
      <c r="X270" s="16"/>
      <c r="Y270" s="16"/>
      <c r="Z270" s="18"/>
      <c r="AA270" s="18"/>
      <c r="AB270" s="16"/>
      <c r="AC270" s="16"/>
      <c r="AD270" s="16"/>
      <c r="AE270" s="16"/>
    </row>
    <row r="271" spans="1:31" ht="12.75" customHeight="1" x14ac:dyDescent="0.25">
      <c r="A271" s="16"/>
      <c r="B271" s="16"/>
      <c r="C271" s="16"/>
      <c r="D271" s="16"/>
      <c r="E271" s="16"/>
      <c r="F271" s="16"/>
      <c r="G271" s="18"/>
      <c r="H271" s="18"/>
      <c r="I271" s="18"/>
      <c r="J271" s="18"/>
      <c r="K271" s="18"/>
      <c r="L271" s="18"/>
      <c r="M271" s="18"/>
      <c r="N271" s="18"/>
      <c r="O271" s="16"/>
      <c r="P271" s="16"/>
      <c r="Q271" s="16"/>
      <c r="R271" s="16"/>
      <c r="S271" s="16"/>
      <c r="T271" s="16"/>
      <c r="U271" s="16"/>
      <c r="V271" s="16"/>
      <c r="W271" s="16"/>
      <c r="X271" s="16"/>
      <c r="Y271" s="16"/>
      <c r="Z271" s="18"/>
      <c r="AA271" s="18"/>
      <c r="AB271" s="16"/>
      <c r="AC271" s="16"/>
      <c r="AD271" s="16"/>
      <c r="AE271" s="16"/>
    </row>
    <row r="272" spans="1:31" ht="12.75" customHeight="1" x14ac:dyDescent="0.25">
      <c r="A272" s="16"/>
      <c r="B272" s="16"/>
      <c r="C272" s="16"/>
      <c r="D272" s="16"/>
      <c r="E272" s="16"/>
      <c r="F272" s="16"/>
      <c r="G272" s="18"/>
      <c r="H272" s="18"/>
      <c r="I272" s="18"/>
      <c r="J272" s="18"/>
      <c r="K272" s="18"/>
      <c r="L272" s="18"/>
      <c r="M272" s="18"/>
      <c r="N272" s="18"/>
      <c r="O272" s="16"/>
      <c r="P272" s="16"/>
      <c r="Q272" s="16"/>
      <c r="R272" s="16"/>
      <c r="S272" s="16"/>
      <c r="T272" s="16"/>
      <c r="U272" s="16"/>
      <c r="V272" s="16"/>
      <c r="W272" s="16"/>
      <c r="X272" s="16"/>
      <c r="Y272" s="16"/>
      <c r="Z272" s="18"/>
      <c r="AA272" s="18"/>
      <c r="AB272" s="16"/>
      <c r="AC272" s="16"/>
      <c r="AD272" s="16"/>
      <c r="AE272" s="16"/>
    </row>
    <row r="273" spans="1:31" ht="12.75" customHeight="1" x14ac:dyDescent="0.25">
      <c r="A273" s="16"/>
      <c r="B273" s="16"/>
      <c r="C273" s="16"/>
      <c r="D273" s="16"/>
      <c r="E273" s="16"/>
      <c r="F273" s="16"/>
      <c r="G273" s="18"/>
      <c r="H273" s="18"/>
      <c r="I273" s="18"/>
      <c r="J273" s="18"/>
      <c r="K273" s="18"/>
      <c r="L273" s="18"/>
      <c r="M273" s="18"/>
      <c r="N273" s="18"/>
      <c r="O273" s="16"/>
      <c r="P273" s="16"/>
      <c r="Q273" s="16"/>
      <c r="R273" s="16"/>
      <c r="S273" s="16"/>
      <c r="T273" s="16"/>
      <c r="U273" s="16"/>
      <c r="V273" s="16"/>
      <c r="W273" s="16"/>
      <c r="X273" s="16"/>
      <c r="Y273" s="16"/>
      <c r="Z273" s="18"/>
      <c r="AA273" s="18"/>
      <c r="AB273" s="16"/>
      <c r="AC273" s="16"/>
      <c r="AD273" s="16"/>
      <c r="AE273" s="16"/>
    </row>
    <row r="274" spans="1:31" ht="12.75" customHeight="1" x14ac:dyDescent="0.25">
      <c r="A274" s="16"/>
      <c r="B274" s="16"/>
      <c r="C274" s="16"/>
      <c r="D274" s="16"/>
      <c r="E274" s="16"/>
      <c r="F274" s="16"/>
      <c r="G274" s="18"/>
      <c r="H274" s="18"/>
      <c r="I274" s="18"/>
      <c r="J274" s="18"/>
      <c r="K274" s="18"/>
      <c r="L274" s="18"/>
      <c r="M274" s="18"/>
      <c r="N274" s="18"/>
      <c r="O274" s="16"/>
      <c r="P274" s="16"/>
      <c r="Q274" s="16"/>
      <c r="R274" s="16"/>
      <c r="S274" s="16"/>
      <c r="T274" s="16"/>
      <c r="U274" s="16"/>
      <c r="V274" s="16"/>
      <c r="W274" s="16"/>
      <c r="X274" s="16"/>
      <c r="Y274" s="16"/>
      <c r="Z274" s="18"/>
      <c r="AA274" s="18"/>
      <c r="AB274" s="16"/>
      <c r="AC274" s="16"/>
      <c r="AD274" s="16"/>
      <c r="AE274" s="16"/>
    </row>
    <row r="275" spans="1:31" ht="12.75" customHeight="1" x14ac:dyDescent="0.25">
      <c r="A275" s="16"/>
      <c r="B275" s="16"/>
      <c r="C275" s="16"/>
      <c r="D275" s="16"/>
      <c r="E275" s="16"/>
      <c r="F275" s="16"/>
      <c r="G275" s="18"/>
      <c r="H275" s="18"/>
      <c r="I275" s="18"/>
      <c r="J275" s="18"/>
      <c r="K275" s="18"/>
      <c r="L275" s="18"/>
      <c r="M275" s="18"/>
      <c r="N275" s="18"/>
      <c r="O275" s="16"/>
      <c r="P275" s="16"/>
      <c r="Q275" s="16"/>
      <c r="R275" s="16"/>
      <c r="S275" s="16"/>
      <c r="T275" s="16"/>
      <c r="U275" s="16"/>
      <c r="V275" s="16"/>
      <c r="W275" s="16"/>
      <c r="X275" s="16"/>
      <c r="Y275" s="16"/>
      <c r="Z275" s="18"/>
      <c r="AA275" s="18"/>
      <c r="AB275" s="16"/>
      <c r="AC275" s="16"/>
      <c r="AD275" s="16"/>
      <c r="AE275" s="16"/>
    </row>
    <row r="276" spans="1:31" ht="12.75" customHeight="1" x14ac:dyDescent="0.25">
      <c r="A276" s="16"/>
      <c r="B276" s="16"/>
      <c r="C276" s="16"/>
      <c r="D276" s="16"/>
      <c r="E276" s="16"/>
      <c r="F276" s="16"/>
      <c r="G276" s="18"/>
      <c r="H276" s="18"/>
      <c r="I276" s="18"/>
      <c r="J276" s="18"/>
      <c r="K276" s="18"/>
      <c r="L276" s="18"/>
      <c r="M276" s="18"/>
      <c r="N276" s="18"/>
      <c r="O276" s="16"/>
      <c r="P276" s="16"/>
      <c r="Q276" s="16"/>
      <c r="R276" s="16"/>
      <c r="S276" s="16"/>
      <c r="T276" s="16"/>
      <c r="U276" s="16"/>
      <c r="V276" s="16"/>
      <c r="W276" s="16"/>
      <c r="X276" s="16"/>
      <c r="Y276" s="16"/>
      <c r="Z276" s="18"/>
      <c r="AA276" s="18"/>
      <c r="AB276" s="16"/>
      <c r="AC276" s="16"/>
      <c r="AD276" s="16"/>
      <c r="AE276" s="16"/>
    </row>
    <row r="277" spans="1:31" ht="12.75" customHeight="1" x14ac:dyDescent="0.25">
      <c r="A277" s="16"/>
      <c r="B277" s="16"/>
      <c r="C277" s="16"/>
      <c r="D277" s="16"/>
      <c r="E277" s="16"/>
      <c r="F277" s="16"/>
      <c r="G277" s="18"/>
      <c r="H277" s="18"/>
      <c r="I277" s="18"/>
      <c r="J277" s="18"/>
      <c r="K277" s="18"/>
      <c r="L277" s="18"/>
      <c r="M277" s="18"/>
      <c r="N277" s="18"/>
      <c r="O277" s="16"/>
      <c r="P277" s="16"/>
      <c r="Q277" s="16"/>
      <c r="R277" s="16"/>
      <c r="S277" s="16"/>
      <c r="T277" s="16"/>
      <c r="U277" s="16"/>
      <c r="V277" s="16"/>
      <c r="W277" s="16"/>
      <c r="X277" s="16"/>
      <c r="Y277" s="16"/>
      <c r="Z277" s="18"/>
      <c r="AA277" s="18"/>
      <c r="AB277" s="16"/>
      <c r="AC277" s="16"/>
      <c r="AD277" s="16"/>
      <c r="AE277" s="16"/>
    </row>
    <row r="278" spans="1:31" ht="12.75" customHeight="1" x14ac:dyDescent="0.25">
      <c r="A278" s="16"/>
      <c r="B278" s="16"/>
      <c r="C278" s="16"/>
      <c r="D278" s="16"/>
      <c r="E278" s="16"/>
      <c r="F278" s="16"/>
      <c r="G278" s="18"/>
      <c r="H278" s="18"/>
      <c r="I278" s="18"/>
      <c r="J278" s="18"/>
      <c r="K278" s="18"/>
      <c r="L278" s="18"/>
      <c r="M278" s="18"/>
      <c r="N278" s="18"/>
      <c r="O278" s="16"/>
      <c r="P278" s="16"/>
      <c r="Q278" s="16"/>
      <c r="R278" s="16"/>
      <c r="S278" s="16"/>
      <c r="T278" s="16"/>
      <c r="U278" s="16"/>
      <c r="V278" s="16"/>
      <c r="W278" s="16"/>
      <c r="X278" s="16"/>
      <c r="Y278" s="16"/>
      <c r="Z278" s="18"/>
      <c r="AA278" s="18"/>
      <c r="AB278" s="16"/>
      <c r="AC278" s="16"/>
      <c r="AD278" s="16"/>
      <c r="AE278" s="16"/>
    </row>
    <row r="279" spans="1:31" ht="12.75" customHeight="1" x14ac:dyDescent="0.25">
      <c r="A279" s="16"/>
      <c r="B279" s="16"/>
      <c r="C279" s="16"/>
      <c r="D279" s="16"/>
      <c r="E279" s="16"/>
      <c r="F279" s="16"/>
      <c r="G279" s="18"/>
      <c r="H279" s="18"/>
      <c r="I279" s="18"/>
      <c r="J279" s="18"/>
      <c r="K279" s="18"/>
      <c r="L279" s="18"/>
      <c r="M279" s="18"/>
      <c r="N279" s="18"/>
      <c r="O279" s="16"/>
      <c r="P279" s="16"/>
      <c r="Q279" s="16"/>
      <c r="R279" s="16"/>
      <c r="S279" s="16"/>
      <c r="T279" s="16"/>
      <c r="U279" s="16"/>
      <c r="V279" s="16"/>
      <c r="W279" s="16"/>
      <c r="X279" s="16"/>
      <c r="Y279" s="16"/>
      <c r="Z279" s="18"/>
      <c r="AA279" s="18"/>
      <c r="AB279" s="16"/>
      <c r="AC279" s="16"/>
      <c r="AD279" s="16"/>
      <c r="AE279" s="16"/>
    </row>
    <row r="280" spans="1:31" ht="12.75" customHeight="1" x14ac:dyDescent="0.25">
      <c r="A280" s="16"/>
      <c r="B280" s="16"/>
      <c r="C280" s="16"/>
      <c r="D280" s="16"/>
      <c r="E280" s="16"/>
      <c r="F280" s="16"/>
      <c r="G280" s="18"/>
      <c r="H280" s="18"/>
      <c r="I280" s="18"/>
      <c r="J280" s="18"/>
      <c r="K280" s="18"/>
      <c r="L280" s="18"/>
      <c r="M280" s="18"/>
      <c r="N280" s="18"/>
      <c r="O280" s="16"/>
      <c r="P280" s="16"/>
      <c r="Q280" s="16"/>
      <c r="R280" s="16"/>
      <c r="S280" s="16"/>
      <c r="T280" s="16"/>
      <c r="U280" s="16"/>
      <c r="V280" s="16"/>
      <c r="W280" s="16"/>
      <c r="X280" s="16"/>
      <c r="Y280" s="16"/>
      <c r="Z280" s="18"/>
      <c r="AA280" s="18"/>
      <c r="AB280" s="16"/>
      <c r="AC280" s="16"/>
      <c r="AD280" s="16"/>
      <c r="AE280" s="16"/>
    </row>
    <row r="281" spans="1:31" ht="12.75" customHeight="1" x14ac:dyDescent="0.25">
      <c r="A281" s="16"/>
      <c r="B281" s="16"/>
      <c r="C281" s="16"/>
      <c r="D281" s="16"/>
      <c r="E281" s="16"/>
      <c r="F281" s="16"/>
      <c r="G281" s="18"/>
      <c r="H281" s="18"/>
      <c r="I281" s="18"/>
      <c r="J281" s="18"/>
      <c r="K281" s="18"/>
      <c r="L281" s="18"/>
      <c r="M281" s="18"/>
      <c r="N281" s="18"/>
      <c r="O281" s="16"/>
      <c r="P281" s="16"/>
      <c r="Q281" s="16"/>
      <c r="R281" s="16"/>
      <c r="S281" s="16"/>
      <c r="T281" s="16"/>
      <c r="U281" s="16"/>
      <c r="V281" s="16"/>
      <c r="W281" s="16"/>
      <c r="X281" s="16"/>
      <c r="Y281" s="16"/>
      <c r="Z281" s="18"/>
      <c r="AA281" s="18"/>
      <c r="AB281" s="16"/>
      <c r="AC281" s="16"/>
      <c r="AD281" s="16"/>
      <c r="AE281" s="16"/>
    </row>
    <row r="282" spans="1:31" ht="12.75" customHeight="1" x14ac:dyDescent="0.25">
      <c r="A282" s="16"/>
      <c r="B282" s="16"/>
      <c r="C282" s="16"/>
      <c r="D282" s="16"/>
      <c r="E282" s="16"/>
      <c r="F282" s="16"/>
      <c r="G282" s="18"/>
      <c r="H282" s="18"/>
      <c r="I282" s="18"/>
      <c r="J282" s="18"/>
      <c r="K282" s="18"/>
      <c r="L282" s="18"/>
      <c r="M282" s="18"/>
      <c r="N282" s="18"/>
      <c r="O282" s="16"/>
      <c r="P282" s="16"/>
      <c r="Q282" s="16"/>
      <c r="R282" s="16"/>
      <c r="S282" s="16"/>
      <c r="T282" s="16"/>
      <c r="U282" s="16"/>
      <c r="V282" s="16"/>
      <c r="W282" s="16"/>
      <c r="X282" s="16"/>
      <c r="Y282" s="16"/>
      <c r="Z282" s="18"/>
      <c r="AA282" s="18"/>
      <c r="AB282" s="16"/>
      <c r="AC282" s="16"/>
      <c r="AD282" s="16"/>
      <c r="AE282" s="16"/>
    </row>
    <row r="283" spans="1:31" ht="12.75" customHeight="1" x14ac:dyDescent="0.25">
      <c r="A283" s="16"/>
      <c r="B283" s="16"/>
      <c r="C283" s="16"/>
      <c r="D283" s="16"/>
      <c r="E283" s="16"/>
      <c r="F283" s="16"/>
      <c r="G283" s="18"/>
      <c r="H283" s="18"/>
      <c r="I283" s="18"/>
      <c r="J283" s="18"/>
      <c r="K283" s="18"/>
      <c r="L283" s="18"/>
      <c r="M283" s="18"/>
      <c r="N283" s="18"/>
      <c r="O283" s="16"/>
      <c r="P283" s="16"/>
      <c r="Q283" s="16"/>
      <c r="R283" s="16"/>
      <c r="S283" s="16"/>
      <c r="T283" s="16"/>
      <c r="U283" s="16"/>
      <c r="V283" s="16"/>
      <c r="W283" s="16"/>
      <c r="X283" s="16"/>
      <c r="Y283" s="16"/>
      <c r="Z283" s="18"/>
      <c r="AA283" s="18"/>
      <c r="AB283" s="16"/>
      <c r="AC283" s="16"/>
      <c r="AD283" s="16"/>
      <c r="AE283" s="16"/>
    </row>
    <row r="284" spans="1:31" ht="12.75" customHeight="1" x14ac:dyDescent="0.25">
      <c r="A284" s="16"/>
      <c r="B284" s="16"/>
      <c r="C284" s="16"/>
      <c r="D284" s="16"/>
      <c r="E284" s="16"/>
      <c r="F284" s="16"/>
      <c r="G284" s="18"/>
      <c r="H284" s="18"/>
      <c r="I284" s="18"/>
      <c r="J284" s="18"/>
      <c r="K284" s="18"/>
      <c r="L284" s="18"/>
      <c r="M284" s="18"/>
      <c r="N284" s="18"/>
      <c r="O284" s="16"/>
      <c r="P284" s="16"/>
      <c r="Q284" s="16"/>
      <c r="R284" s="16"/>
      <c r="S284" s="16"/>
      <c r="T284" s="16"/>
      <c r="U284" s="16"/>
      <c r="V284" s="16"/>
      <c r="W284" s="16"/>
      <c r="X284" s="16"/>
      <c r="Y284" s="16"/>
      <c r="Z284" s="18"/>
      <c r="AA284" s="18"/>
      <c r="AB284" s="16"/>
      <c r="AC284" s="16"/>
      <c r="AD284" s="16"/>
      <c r="AE284" s="16"/>
    </row>
    <row r="285" spans="1:31" ht="12.75" customHeight="1" x14ac:dyDescent="0.25">
      <c r="A285" s="16"/>
      <c r="B285" s="16"/>
      <c r="C285" s="16"/>
      <c r="D285" s="16"/>
      <c r="E285" s="16"/>
      <c r="F285" s="16"/>
      <c r="G285" s="18"/>
      <c r="H285" s="18"/>
      <c r="I285" s="18"/>
      <c r="J285" s="18"/>
      <c r="K285" s="18"/>
      <c r="L285" s="18"/>
      <c r="M285" s="18"/>
      <c r="N285" s="18"/>
      <c r="O285" s="16"/>
      <c r="P285" s="16"/>
      <c r="Q285" s="16"/>
      <c r="R285" s="16"/>
      <c r="S285" s="16"/>
      <c r="T285" s="16"/>
      <c r="U285" s="16"/>
      <c r="V285" s="16"/>
      <c r="W285" s="16"/>
      <c r="X285" s="16"/>
      <c r="Y285" s="16"/>
      <c r="Z285" s="18"/>
      <c r="AA285" s="18"/>
      <c r="AB285" s="16"/>
      <c r="AC285" s="16"/>
      <c r="AD285" s="16"/>
      <c r="AE285" s="16"/>
    </row>
    <row r="286" spans="1:31" ht="12.75" customHeight="1" x14ac:dyDescent="0.25">
      <c r="A286" s="16"/>
      <c r="B286" s="16"/>
      <c r="C286" s="16"/>
      <c r="D286" s="16"/>
      <c r="E286" s="16"/>
      <c r="F286" s="16"/>
      <c r="G286" s="18"/>
      <c r="H286" s="18"/>
      <c r="I286" s="18"/>
      <c r="J286" s="18"/>
      <c r="K286" s="18"/>
      <c r="L286" s="18"/>
      <c r="M286" s="18"/>
      <c r="N286" s="18"/>
      <c r="O286" s="16"/>
      <c r="P286" s="16"/>
      <c r="Q286" s="16"/>
      <c r="R286" s="16"/>
      <c r="S286" s="16"/>
      <c r="T286" s="16"/>
      <c r="U286" s="16"/>
      <c r="V286" s="16"/>
      <c r="W286" s="16"/>
      <c r="X286" s="16"/>
      <c r="Y286" s="16"/>
      <c r="Z286" s="18"/>
      <c r="AA286" s="18"/>
      <c r="AB286" s="16"/>
      <c r="AC286" s="16"/>
      <c r="AD286" s="16"/>
      <c r="AE286" s="16"/>
    </row>
    <row r="287" spans="1:31" ht="12.75" customHeight="1" x14ac:dyDescent="0.25">
      <c r="A287" s="16"/>
      <c r="B287" s="16"/>
      <c r="C287" s="16"/>
      <c r="D287" s="16"/>
      <c r="E287" s="16"/>
      <c r="F287" s="16"/>
      <c r="G287" s="18"/>
      <c r="H287" s="18"/>
      <c r="I287" s="18"/>
      <c r="J287" s="18"/>
      <c r="K287" s="18"/>
      <c r="L287" s="18"/>
      <c r="M287" s="18"/>
      <c r="N287" s="18"/>
      <c r="O287" s="16"/>
      <c r="P287" s="16"/>
      <c r="Q287" s="16"/>
      <c r="R287" s="16"/>
      <c r="S287" s="16"/>
      <c r="T287" s="16"/>
      <c r="U287" s="16"/>
      <c r="V287" s="16"/>
      <c r="W287" s="16"/>
      <c r="X287" s="16"/>
      <c r="Y287" s="16"/>
      <c r="Z287" s="18"/>
      <c r="AA287" s="18"/>
      <c r="AB287" s="16"/>
      <c r="AC287" s="16"/>
      <c r="AD287" s="16"/>
      <c r="AE287" s="16"/>
    </row>
    <row r="288" spans="1:31" ht="12.75" customHeight="1" x14ac:dyDescent="0.25">
      <c r="A288" s="16"/>
      <c r="B288" s="16"/>
      <c r="C288" s="16"/>
      <c r="D288" s="16"/>
      <c r="E288" s="16"/>
      <c r="F288" s="16"/>
      <c r="G288" s="18"/>
      <c r="H288" s="18"/>
      <c r="I288" s="18"/>
      <c r="J288" s="18"/>
      <c r="K288" s="18"/>
      <c r="L288" s="18"/>
      <c r="M288" s="18"/>
      <c r="N288" s="18"/>
      <c r="O288" s="16"/>
      <c r="P288" s="16"/>
      <c r="Q288" s="16"/>
      <c r="R288" s="16"/>
      <c r="S288" s="16"/>
      <c r="T288" s="16"/>
      <c r="U288" s="16"/>
      <c r="V288" s="16"/>
      <c r="W288" s="16"/>
      <c r="X288" s="16"/>
      <c r="Y288" s="16"/>
      <c r="Z288" s="18"/>
      <c r="AA288" s="18"/>
      <c r="AB288" s="16"/>
      <c r="AC288" s="16"/>
      <c r="AD288" s="16"/>
      <c r="AE288" s="16"/>
    </row>
    <row r="289" spans="1:31" ht="12.75" customHeight="1" x14ac:dyDescent="0.25">
      <c r="A289" s="16"/>
      <c r="B289" s="16"/>
      <c r="C289" s="16"/>
      <c r="D289" s="16"/>
      <c r="E289" s="16"/>
      <c r="F289" s="16"/>
      <c r="G289" s="18"/>
      <c r="H289" s="18"/>
      <c r="I289" s="18"/>
      <c r="J289" s="18"/>
      <c r="K289" s="18"/>
      <c r="L289" s="18"/>
      <c r="M289" s="18"/>
      <c r="N289" s="18"/>
      <c r="O289" s="16"/>
      <c r="P289" s="16"/>
      <c r="Q289" s="16"/>
      <c r="R289" s="16"/>
      <c r="S289" s="16"/>
      <c r="T289" s="16"/>
      <c r="U289" s="16"/>
      <c r="V289" s="16"/>
      <c r="W289" s="16"/>
      <c r="X289" s="16"/>
      <c r="Y289" s="16"/>
      <c r="Z289" s="18"/>
      <c r="AA289" s="18"/>
      <c r="AB289" s="16"/>
      <c r="AC289" s="16"/>
      <c r="AD289" s="16"/>
      <c r="AE289" s="16"/>
    </row>
    <row r="290" spans="1:31" ht="12.75" customHeight="1" x14ac:dyDescent="0.25">
      <c r="A290" s="16"/>
      <c r="B290" s="16"/>
      <c r="C290" s="16"/>
      <c r="D290" s="16"/>
      <c r="E290" s="16"/>
      <c r="F290" s="16"/>
      <c r="G290" s="18"/>
      <c r="H290" s="18"/>
      <c r="I290" s="18"/>
      <c r="J290" s="18"/>
      <c r="K290" s="18"/>
      <c r="L290" s="18"/>
      <c r="M290" s="18"/>
      <c r="N290" s="18"/>
      <c r="O290" s="16"/>
      <c r="P290" s="16"/>
      <c r="Q290" s="16"/>
      <c r="R290" s="16"/>
      <c r="S290" s="16"/>
      <c r="T290" s="16"/>
      <c r="U290" s="16"/>
      <c r="V290" s="16"/>
      <c r="W290" s="16"/>
      <c r="X290" s="16"/>
      <c r="Y290" s="16"/>
      <c r="Z290" s="18"/>
      <c r="AA290" s="18"/>
      <c r="AB290" s="16"/>
      <c r="AC290" s="16"/>
      <c r="AD290" s="16"/>
      <c r="AE290" s="16"/>
    </row>
    <row r="291" spans="1:31" ht="12.75" customHeight="1" x14ac:dyDescent="0.25">
      <c r="A291" s="16"/>
      <c r="B291" s="16"/>
      <c r="C291" s="16"/>
      <c r="D291" s="16"/>
      <c r="E291" s="16"/>
      <c r="F291" s="16"/>
      <c r="G291" s="18"/>
      <c r="H291" s="18"/>
      <c r="I291" s="18"/>
      <c r="J291" s="18"/>
      <c r="K291" s="18"/>
      <c r="L291" s="18"/>
      <c r="M291" s="18"/>
      <c r="N291" s="18"/>
      <c r="O291" s="16"/>
      <c r="P291" s="16"/>
      <c r="Q291" s="16"/>
      <c r="R291" s="16"/>
      <c r="S291" s="16"/>
      <c r="T291" s="16"/>
      <c r="U291" s="16"/>
      <c r="V291" s="16"/>
      <c r="W291" s="16"/>
      <c r="X291" s="16"/>
      <c r="Y291" s="16"/>
      <c r="Z291" s="18"/>
      <c r="AA291" s="18"/>
      <c r="AB291" s="16"/>
      <c r="AC291" s="16"/>
      <c r="AD291" s="16"/>
      <c r="AE291" s="16"/>
    </row>
    <row r="292" spans="1:31" ht="12.75" customHeight="1" x14ac:dyDescent="0.25">
      <c r="A292" s="16"/>
      <c r="B292" s="16"/>
      <c r="C292" s="16"/>
      <c r="D292" s="16"/>
      <c r="E292" s="16"/>
      <c r="F292" s="16"/>
      <c r="G292" s="18"/>
      <c r="H292" s="18"/>
      <c r="I292" s="18"/>
      <c r="J292" s="18"/>
      <c r="K292" s="18"/>
      <c r="L292" s="18"/>
      <c r="M292" s="18"/>
      <c r="N292" s="18"/>
      <c r="O292" s="16"/>
      <c r="P292" s="16"/>
      <c r="Q292" s="16"/>
      <c r="R292" s="16"/>
      <c r="S292" s="16"/>
      <c r="T292" s="16"/>
      <c r="U292" s="16"/>
      <c r="V292" s="16"/>
      <c r="W292" s="16"/>
      <c r="X292" s="16"/>
      <c r="Y292" s="16"/>
      <c r="Z292" s="18"/>
      <c r="AA292" s="18"/>
      <c r="AB292" s="16"/>
      <c r="AC292" s="16"/>
      <c r="AD292" s="16"/>
      <c r="AE292" s="16"/>
    </row>
    <row r="293" spans="1:31" ht="12.75" customHeight="1" x14ac:dyDescent="0.25">
      <c r="A293" s="16"/>
      <c r="B293" s="16"/>
      <c r="C293" s="16"/>
      <c r="D293" s="16"/>
      <c r="E293" s="16"/>
      <c r="F293" s="16"/>
      <c r="G293" s="18"/>
      <c r="H293" s="18"/>
      <c r="I293" s="18"/>
      <c r="J293" s="18"/>
      <c r="K293" s="18"/>
      <c r="L293" s="18"/>
      <c r="M293" s="18"/>
      <c r="N293" s="18"/>
      <c r="O293" s="16"/>
      <c r="P293" s="16"/>
      <c r="Q293" s="16"/>
      <c r="R293" s="16"/>
      <c r="S293" s="16"/>
      <c r="T293" s="16"/>
      <c r="U293" s="16"/>
      <c r="V293" s="16"/>
      <c r="W293" s="16"/>
      <c r="X293" s="16"/>
      <c r="Y293" s="16"/>
      <c r="Z293" s="18"/>
      <c r="AA293" s="18"/>
      <c r="AB293" s="16"/>
      <c r="AC293" s="16"/>
      <c r="AD293" s="16"/>
      <c r="AE293" s="16"/>
    </row>
    <row r="294" spans="1:31" ht="12.75" customHeight="1" x14ac:dyDescent="0.25">
      <c r="A294" s="16"/>
      <c r="B294" s="16"/>
      <c r="C294" s="16"/>
      <c r="D294" s="16"/>
      <c r="E294" s="16"/>
      <c r="F294" s="16"/>
      <c r="G294" s="18"/>
      <c r="H294" s="18"/>
      <c r="I294" s="18"/>
      <c r="J294" s="18"/>
      <c r="K294" s="18"/>
      <c r="L294" s="18"/>
      <c r="M294" s="18"/>
      <c r="N294" s="18"/>
      <c r="O294" s="16"/>
      <c r="P294" s="16"/>
      <c r="Q294" s="16"/>
      <c r="R294" s="16"/>
      <c r="S294" s="16"/>
      <c r="T294" s="16"/>
      <c r="U294" s="16"/>
      <c r="V294" s="16"/>
      <c r="W294" s="16"/>
      <c r="X294" s="16"/>
      <c r="Y294" s="16"/>
      <c r="Z294" s="18"/>
      <c r="AA294" s="18"/>
      <c r="AB294" s="16"/>
      <c r="AC294" s="16"/>
      <c r="AD294" s="16"/>
      <c r="AE294" s="16"/>
    </row>
    <row r="295" spans="1:31" ht="12.75" customHeight="1" x14ac:dyDescent="0.25">
      <c r="A295" s="16"/>
      <c r="B295" s="16"/>
      <c r="C295" s="16"/>
      <c r="D295" s="16"/>
      <c r="E295" s="16"/>
      <c r="F295" s="16"/>
      <c r="G295" s="18"/>
      <c r="H295" s="18"/>
      <c r="I295" s="18"/>
      <c r="J295" s="18"/>
      <c r="K295" s="18"/>
      <c r="L295" s="18"/>
      <c r="M295" s="18"/>
      <c r="N295" s="18"/>
      <c r="O295" s="16"/>
      <c r="P295" s="16"/>
      <c r="Q295" s="16"/>
      <c r="R295" s="16"/>
      <c r="S295" s="16"/>
      <c r="T295" s="16"/>
      <c r="U295" s="16"/>
      <c r="V295" s="16"/>
      <c r="W295" s="16"/>
      <c r="X295" s="16"/>
      <c r="Y295" s="16"/>
      <c r="Z295" s="18"/>
      <c r="AA295" s="18"/>
      <c r="AB295" s="16"/>
      <c r="AC295" s="16"/>
      <c r="AD295" s="16"/>
      <c r="AE295" s="16"/>
    </row>
    <row r="296" spans="1:31" ht="12.75" customHeight="1" x14ac:dyDescent="0.25">
      <c r="A296" s="16"/>
      <c r="B296" s="16"/>
      <c r="C296" s="16"/>
      <c r="D296" s="16"/>
      <c r="E296" s="16"/>
      <c r="F296" s="16"/>
      <c r="G296" s="18"/>
      <c r="H296" s="18"/>
      <c r="I296" s="18"/>
      <c r="J296" s="18"/>
      <c r="K296" s="18"/>
      <c r="L296" s="18"/>
      <c r="M296" s="18"/>
      <c r="N296" s="18"/>
      <c r="O296" s="16"/>
      <c r="P296" s="16"/>
      <c r="Q296" s="16"/>
      <c r="R296" s="16"/>
      <c r="S296" s="16"/>
      <c r="T296" s="16"/>
      <c r="U296" s="16"/>
      <c r="V296" s="16"/>
      <c r="W296" s="16"/>
      <c r="X296" s="16"/>
      <c r="Y296" s="16"/>
      <c r="Z296" s="18"/>
      <c r="AA296" s="18"/>
      <c r="AB296" s="16"/>
      <c r="AC296" s="16"/>
      <c r="AD296" s="16"/>
      <c r="AE296" s="16"/>
    </row>
    <row r="297" spans="1:31" ht="12.75" customHeight="1" x14ac:dyDescent="0.25">
      <c r="A297" s="16"/>
      <c r="B297" s="16"/>
      <c r="C297" s="16"/>
      <c r="D297" s="16"/>
      <c r="E297" s="16"/>
      <c r="F297" s="16"/>
      <c r="G297" s="18"/>
      <c r="H297" s="18"/>
      <c r="I297" s="18"/>
      <c r="J297" s="18"/>
      <c r="K297" s="18"/>
      <c r="L297" s="18"/>
      <c r="M297" s="18"/>
      <c r="N297" s="18"/>
      <c r="O297" s="16"/>
      <c r="P297" s="16"/>
      <c r="Q297" s="16"/>
      <c r="R297" s="16"/>
      <c r="S297" s="16"/>
      <c r="T297" s="16"/>
      <c r="U297" s="16"/>
      <c r="V297" s="16"/>
      <c r="W297" s="16"/>
      <c r="X297" s="16"/>
      <c r="Y297" s="16"/>
      <c r="Z297" s="18"/>
      <c r="AA297" s="18"/>
      <c r="AB297" s="16"/>
      <c r="AC297" s="16"/>
      <c r="AD297" s="16"/>
      <c r="AE297" s="16"/>
    </row>
    <row r="298" spans="1:31" ht="12.75" customHeight="1" x14ac:dyDescent="0.25">
      <c r="A298" s="16"/>
      <c r="B298" s="16"/>
      <c r="C298" s="16"/>
      <c r="D298" s="16"/>
      <c r="E298" s="16"/>
      <c r="F298" s="16"/>
      <c r="G298" s="18"/>
      <c r="H298" s="18"/>
      <c r="I298" s="18"/>
      <c r="J298" s="18"/>
      <c r="K298" s="18"/>
      <c r="L298" s="18"/>
      <c r="M298" s="18"/>
      <c r="N298" s="18"/>
      <c r="O298" s="16"/>
      <c r="P298" s="16"/>
      <c r="Q298" s="16"/>
      <c r="R298" s="16"/>
      <c r="S298" s="16"/>
      <c r="T298" s="16"/>
      <c r="U298" s="16"/>
      <c r="V298" s="16"/>
      <c r="W298" s="16"/>
      <c r="X298" s="16"/>
      <c r="Y298" s="16"/>
      <c r="Z298" s="18"/>
      <c r="AA298" s="18"/>
      <c r="AB298" s="16"/>
      <c r="AC298" s="16"/>
      <c r="AD298" s="16"/>
      <c r="AE298" s="16"/>
    </row>
    <row r="299" spans="1:31" ht="12.75" customHeight="1" x14ac:dyDescent="0.25">
      <c r="A299" s="16"/>
      <c r="B299" s="16"/>
      <c r="C299" s="16"/>
      <c r="D299" s="16"/>
      <c r="E299" s="16"/>
      <c r="F299" s="16"/>
      <c r="G299" s="18"/>
      <c r="H299" s="18"/>
      <c r="I299" s="18"/>
      <c r="J299" s="18"/>
      <c r="K299" s="18"/>
      <c r="L299" s="18"/>
      <c r="M299" s="18"/>
      <c r="N299" s="18"/>
      <c r="O299" s="16"/>
      <c r="P299" s="16"/>
      <c r="Q299" s="16"/>
      <c r="R299" s="16"/>
      <c r="S299" s="16"/>
      <c r="T299" s="16"/>
      <c r="U299" s="16"/>
      <c r="V299" s="16"/>
      <c r="W299" s="16"/>
      <c r="X299" s="16"/>
      <c r="Y299" s="16"/>
      <c r="Z299" s="18"/>
      <c r="AA299" s="18"/>
      <c r="AB299" s="16"/>
      <c r="AC299" s="16"/>
      <c r="AD299" s="16"/>
      <c r="AE299" s="16"/>
    </row>
    <row r="300" spans="1:31" ht="12.75" customHeight="1" x14ac:dyDescent="0.25">
      <c r="A300" s="16"/>
      <c r="B300" s="16"/>
      <c r="C300" s="16"/>
      <c r="D300" s="16"/>
      <c r="E300" s="16"/>
      <c r="F300" s="16"/>
      <c r="G300" s="18"/>
      <c r="H300" s="18"/>
      <c r="I300" s="18"/>
      <c r="J300" s="18"/>
      <c r="K300" s="18"/>
      <c r="L300" s="18"/>
      <c r="M300" s="18"/>
      <c r="N300" s="18"/>
      <c r="O300" s="16"/>
      <c r="P300" s="16"/>
      <c r="Q300" s="16"/>
      <c r="R300" s="16"/>
      <c r="S300" s="16"/>
      <c r="T300" s="16"/>
      <c r="U300" s="16"/>
      <c r="V300" s="16"/>
      <c r="W300" s="16"/>
      <c r="X300" s="16"/>
      <c r="Y300" s="16"/>
      <c r="Z300" s="18"/>
      <c r="AA300" s="18"/>
      <c r="AB300" s="16"/>
      <c r="AC300" s="16"/>
      <c r="AD300" s="16"/>
      <c r="AE300" s="16"/>
    </row>
    <row r="301" spans="1:31" ht="12.75" customHeight="1" x14ac:dyDescent="0.25">
      <c r="A301" s="16"/>
      <c r="B301" s="16"/>
      <c r="C301" s="16"/>
      <c r="D301" s="16"/>
      <c r="E301" s="16"/>
      <c r="F301" s="16"/>
      <c r="G301" s="18"/>
      <c r="H301" s="18"/>
      <c r="I301" s="18"/>
      <c r="J301" s="18"/>
      <c r="K301" s="18"/>
      <c r="L301" s="18"/>
      <c r="M301" s="18"/>
      <c r="N301" s="18"/>
      <c r="O301" s="16"/>
      <c r="P301" s="16"/>
      <c r="Q301" s="16"/>
      <c r="R301" s="16"/>
      <c r="S301" s="16"/>
      <c r="T301" s="16"/>
      <c r="U301" s="16"/>
      <c r="V301" s="16"/>
      <c r="W301" s="16"/>
      <c r="X301" s="16"/>
      <c r="Y301" s="16"/>
      <c r="Z301" s="18"/>
      <c r="AA301" s="18"/>
      <c r="AB301" s="16"/>
      <c r="AC301" s="16"/>
      <c r="AD301" s="16"/>
      <c r="AE301" s="16"/>
    </row>
    <row r="302" spans="1:31" ht="12.75" customHeight="1" x14ac:dyDescent="0.25">
      <c r="A302" s="16"/>
      <c r="B302" s="16"/>
      <c r="C302" s="16"/>
      <c r="D302" s="16"/>
      <c r="E302" s="16"/>
      <c r="F302" s="16"/>
      <c r="G302" s="18"/>
      <c r="H302" s="18"/>
      <c r="I302" s="18"/>
      <c r="J302" s="18"/>
      <c r="K302" s="18"/>
      <c r="L302" s="18"/>
      <c r="M302" s="18"/>
      <c r="N302" s="18"/>
      <c r="O302" s="16"/>
      <c r="P302" s="16"/>
      <c r="Q302" s="16"/>
      <c r="R302" s="16"/>
      <c r="S302" s="16"/>
      <c r="T302" s="16"/>
      <c r="U302" s="16"/>
      <c r="V302" s="16"/>
      <c r="W302" s="16"/>
      <c r="X302" s="16"/>
      <c r="Y302" s="16"/>
      <c r="Z302" s="18"/>
      <c r="AA302" s="18"/>
      <c r="AB302" s="16"/>
      <c r="AC302" s="16"/>
      <c r="AD302" s="16"/>
      <c r="AE302" s="16"/>
    </row>
    <row r="303" spans="1:31" ht="12.75" customHeight="1" x14ac:dyDescent="0.25">
      <c r="A303" s="16"/>
      <c r="B303" s="16"/>
      <c r="C303" s="16"/>
      <c r="D303" s="16"/>
      <c r="E303" s="16"/>
      <c r="F303" s="16"/>
      <c r="G303" s="18"/>
      <c r="H303" s="18"/>
      <c r="I303" s="18"/>
      <c r="J303" s="18"/>
      <c r="K303" s="18"/>
      <c r="L303" s="18"/>
      <c r="M303" s="18"/>
      <c r="N303" s="18"/>
      <c r="O303" s="16"/>
      <c r="P303" s="16"/>
      <c r="Q303" s="16"/>
      <c r="R303" s="16"/>
      <c r="S303" s="16"/>
      <c r="T303" s="16"/>
      <c r="U303" s="16"/>
      <c r="V303" s="16"/>
      <c r="W303" s="16"/>
      <c r="X303" s="16"/>
      <c r="Y303" s="16"/>
      <c r="Z303" s="18"/>
      <c r="AA303" s="18"/>
      <c r="AB303" s="16"/>
      <c r="AC303" s="16"/>
      <c r="AD303" s="16"/>
      <c r="AE303" s="16"/>
    </row>
    <row r="304" spans="1:31" ht="12.75" customHeight="1" x14ac:dyDescent="0.25">
      <c r="A304" s="16"/>
      <c r="B304" s="16"/>
      <c r="C304" s="16"/>
      <c r="D304" s="16"/>
      <c r="E304" s="16"/>
      <c r="F304" s="16"/>
      <c r="G304" s="18"/>
      <c r="H304" s="18"/>
      <c r="I304" s="18"/>
      <c r="J304" s="18"/>
      <c r="K304" s="18"/>
      <c r="L304" s="18"/>
      <c r="M304" s="18"/>
      <c r="N304" s="18"/>
      <c r="O304" s="16"/>
      <c r="P304" s="16"/>
      <c r="Q304" s="16"/>
      <c r="R304" s="16"/>
      <c r="S304" s="16"/>
      <c r="T304" s="16"/>
      <c r="U304" s="16"/>
      <c r="V304" s="16"/>
      <c r="W304" s="16"/>
      <c r="X304" s="16"/>
      <c r="Y304" s="16"/>
      <c r="Z304" s="18"/>
      <c r="AA304" s="18"/>
      <c r="AB304" s="16"/>
      <c r="AC304" s="16"/>
      <c r="AD304" s="16"/>
      <c r="AE304" s="16"/>
    </row>
    <row r="305" spans="1:31" ht="12.75" customHeight="1" x14ac:dyDescent="0.25">
      <c r="A305" s="16"/>
      <c r="B305" s="16"/>
      <c r="C305" s="16"/>
      <c r="D305" s="16"/>
      <c r="E305" s="16"/>
      <c r="F305" s="16"/>
      <c r="G305" s="18"/>
      <c r="H305" s="18"/>
      <c r="I305" s="18"/>
      <c r="J305" s="18"/>
      <c r="K305" s="18"/>
      <c r="L305" s="18"/>
      <c r="M305" s="18"/>
      <c r="N305" s="18"/>
      <c r="O305" s="16"/>
      <c r="P305" s="16"/>
      <c r="Q305" s="16"/>
      <c r="R305" s="16"/>
      <c r="S305" s="16"/>
      <c r="T305" s="16"/>
      <c r="U305" s="16"/>
      <c r="V305" s="16"/>
      <c r="W305" s="16"/>
      <c r="X305" s="16"/>
      <c r="Y305" s="16"/>
      <c r="Z305" s="18"/>
      <c r="AA305" s="18"/>
      <c r="AB305" s="16"/>
      <c r="AC305" s="16"/>
      <c r="AD305" s="16"/>
      <c r="AE305" s="16"/>
    </row>
    <row r="306" spans="1:31" ht="12.75" customHeight="1" x14ac:dyDescent="0.25">
      <c r="A306" s="16"/>
      <c r="B306" s="16"/>
      <c r="C306" s="16"/>
      <c r="D306" s="16"/>
      <c r="E306" s="16"/>
      <c r="F306" s="16"/>
      <c r="G306" s="18"/>
      <c r="H306" s="18"/>
      <c r="I306" s="18"/>
      <c r="J306" s="18"/>
      <c r="K306" s="18"/>
      <c r="L306" s="18"/>
      <c r="M306" s="18"/>
      <c r="N306" s="18"/>
      <c r="O306" s="16"/>
      <c r="P306" s="16"/>
      <c r="Q306" s="16"/>
      <c r="R306" s="16"/>
      <c r="S306" s="16"/>
      <c r="T306" s="16"/>
      <c r="U306" s="16"/>
      <c r="V306" s="16"/>
      <c r="W306" s="16"/>
      <c r="X306" s="16"/>
      <c r="Y306" s="16"/>
      <c r="Z306" s="18"/>
      <c r="AA306" s="18"/>
      <c r="AB306" s="16"/>
      <c r="AC306" s="16"/>
      <c r="AD306" s="16"/>
      <c r="AE306" s="16"/>
    </row>
    <row r="307" spans="1:31" ht="12.75" customHeight="1" x14ac:dyDescent="0.25">
      <c r="A307" s="16"/>
      <c r="B307" s="16"/>
      <c r="C307" s="16"/>
      <c r="D307" s="16"/>
      <c r="E307" s="16"/>
      <c r="F307" s="16"/>
      <c r="G307" s="18"/>
      <c r="H307" s="18"/>
      <c r="I307" s="18"/>
      <c r="J307" s="18"/>
      <c r="K307" s="18"/>
      <c r="L307" s="18"/>
      <c r="M307" s="18"/>
      <c r="N307" s="18"/>
      <c r="O307" s="16"/>
      <c r="P307" s="16"/>
      <c r="Q307" s="16"/>
      <c r="R307" s="16"/>
      <c r="S307" s="16"/>
      <c r="T307" s="16"/>
      <c r="U307" s="16"/>
      <c r="V307" s="16"/>
      <c r="W307" s="16"/>
      <c r="X307" s="16"/>
      <c r="Y307" s="16"/>
      <c r="Z307" s="18"/>
      <c r="AA307" s="18"/>
      <c r="AB307" s="16"/>
      <c r="AC307" s="16"/>
      <c r="AD307" s="16"/>
      <c r="AE307" s="16"/>
    </row>
    <row r="308" spans="1:31" ht="12.75" customHeight="1" x14ac:dyDescent="0.25">
      <c r="A308" s="16"/>
      <c r="B308" s="16"/>
      <c r="C308" s="16"/>
      <c r="D308" s="16"/>
      <c r="E308" s="16"/>
      <c r="F308" s="16"/>
      <c r="G308" s="18"/>
      <c r="H308" s="18"/>
      <c r="I308" s="18"/>
      <c r="J308" s="18"/>
      <c r="K308" s="18"/>
      <c r="L308" s="18"/>
      <c r="M308" s="18"/>
      <c r="N308" s="18"/>
      <c r="O308" s="16"/>
      <c r="P308" s="16"/>
      <c r="Q308" s="16"/>
      <c r="R308" s="16"/>
      <c r="S308" s="16"/>
      <c r="T308" s="16"/>
      <c r="U308" s="16"/>
      <c r="V308" s="16"/>
      <c r="W308" s="16"/>
      <c r="X308" s="16"/>
      <c r="Y308" s="16"/>
      <c r="Z308" s="18"/>
      <c r="AA308" s="18"/>
      <c r="AB308" s="16"/>
      <c r="AC308" s="16"/>
      <c r="AD308" s="16"/>
      <c r="AE308" s="16"/>
    </row>
    <row r="309" spans="1:31" ht="12.75" customHeight="1" x14ac:dyDescent="0.25">
      <c r="A309" s="16"/>
      <c r="B309" s="16"/>
      <c r="C309" s="16"/>
      <c r="D309" s="16"/>
      <c r="E309" s="16"/>
      <c r="F309" s="16"/>
      <c r="G309" s="18"/>
      <c r="H309" s="18"/>
      <c r="I309" s="18"/>
      <c r="J309" s="18"/>
      <c r="K309" s="18"/>
      <c r="L309" s="18"/>
      <c r="M309" s="18"/>
      <c r="N309" s="18"/>
      <c r="O309" s="16"/>
      <c r="P309" s="16"/>
      <c r="Q309" s="16"/>
      <c r="R309" s="16"/>
      <c r="S309" s="16"/>
      <c r="T309" s="16"/>
      <c r="U309" s="16"/>
      <c r="V309" s="16"/>
      <c r="W309" s="16"/>
      <c r="X309" s="16"/>
      <c r="Y309" s="16"/>
      <c r="Z309" s="18"/>
      <c r="AA309" s="18"/>
      <c r="AB309" s="16"/>
      <c r="AC309" s="16"/>
      <c r="AD309" s="16"/>
      <c r="AE309" s="16"/>
    </row>
    <row r="310" spans="1:31" ht="12.75" customHeight="1" x14ac:dyDescent="0.25">
      <c r="A310" s="16"/>
      <c r="B310" s="16"/>
      <c r="C310" s="16"/>
      <c r="D310" s="16"/>
      <c r="E310" s="16"/>
      <c r="F310" s="16"/>
      <c r="G310" s="18"/>
      <c r="H310" s="18"/>
      <c r="I310" s="18"/>
      <c r="J310" s="18"/>
      <c r="K310" s="18"/>
      <c r="L310" s="18"/>
      <c r="M310" s="18"/>
      <c r="N310" s="18"/>
      <c r="O310" s="16"/>
      <c r="P310" s="16"/>
      <c r="Q310" s="16"/>
      <c r="R310" s="16"/>
      <c r="S310" s="16"/>
      <c r="T310" s="16"/>
      <c r="U310" s="16"/>
      <c r="V310" s="16"/>
      <c r="W310" s="16"/>
      <c r="X310" s="16"/>
      <c r="Y310" s="16"/>
      <c r="Z310" s="18"/>
      <c r="AA310" s="18"/>
      <c r="AB310" s="16"/>
      <c r="AC310" s="16"/>
      <c r="AD310" s="16"/>
      <c r="AE310" s="16"/>
    </row>
    <row r="311" spans="1:31" ht="12.75" customHeight="1" x14ac:dyDescent="0.25">
      <c r="A311" s="16"/>
      <c r="B311" s="16"/>
      <c r="C311" s="16"/>
      <c r="D311" s="16"/>
      <c r="E311" s="16"/>
      <c r="F311" s="16"/>
      <c r="G311" s="18"/>
      <c r="H311" s="18"/>
      <c r="I311" s="18"/>
      <c r="J311" s="18"/>
      <c r="K311" s="18"/>
      <c r="L311" s="18"/>
      <c r="M311" s="18"/>
      <c r="N311" s="18"/>
      <c r="O311" s="16"/>
      <c r="P311" s="16"/>
      <c r="Q311" s="16"/>
      <c r="R311" s="16"/>
      <c r="S311" s="16"/>
      <c r="T311" s="16"/>
      <c r="U311" s="16"/>
      <c r="V311" s="16"/>
      <c r="W311" s="16"/>
      <c r="X311" s="16"/>
      <c r="Y311" s="16"/>
      <c r="Z311" s="18"/>
      <c r="AA311" s="18"/>
      <c r="AB311" s="16"/>
      <c r="AC311" s="16"/>
      <c r="AD311" s="16"/>
      <c r="AE311" s="16"/>
    </row>
    <row r="312" spans="1:31" ht="12.75" customHeight="1" x14ac:dyDescent="0.25">
      <c r="A312" s="16"/>
      <c r="B312" s="16"/>
      <c r="C312" s="16"/>
      <c r="D312" s="16"/>
      <c r="E312" s="16"/>
      <c r="F312" s="16"/>
      <c r="G312" s="18"/>
      <c r="H312" s="18"/>
      <c r="I312" s="18"/>
      <c r="J312" s="18"/>
      <c r="K312" s="18"/>
      <c r="L312" s="18"/>
      <c r="M312" s="18"/>
      <c r="N312" s="18"/>
      <c r="O312" s="16"/>
      <c r="P312" s="16"/>
      <c r="Q312" s="16"/>
      <c r="R312" s="16"/>
      <c r="S312" s="16"/>
      <c r="T312" s="16"/>
      <c r="U312" s="16"/>
      <c r="V312" s="16"/>
      <c r="W312" s="16"/>
      <c r="X312" s="16"/>
      <c r="Y312" s="16"/>
      <c r="Z312" s="18"/>
      <c r="AA312" s="18"/>
      <c r="AB312" s="16"/>
      <c r="AC312" s="16"/>
      <c r="AD312" s="16"/>
      <c r="AE312" s="16"/>
    </row>
    <row r="313" spans="1:31" ht="12.75" customHeight="1" x14ac:dyDescent="0.25">
      <c r="A313" s="16"/>
      <c r="B313" s="16"/>
      <c r="C313" s="16"/>
      <c r="D313" s="16"/>
      <c r="E313" s="16"/>
      <c r="F313" s="16"/>
      <c r="G313" s="18"/>
      <c r="H313" s="18"/>
      <c r="I313" s="18"/>
      <c r="J313" s="18"/>
      <c r="K313" s="18"/>
      <c r="L313" s="18"/>
      <c r="M313" s="18"/>
      <c r="N313" s="18"/>
      <c r="O313" s="16"/>
      <c r="P313" s="16"/>
      <c r="Q313" s="16"/>
      <c r="R313" s="16"/>
      <c r="S313" s="16"/>
      <c r="T313" s="16"/>
      <c r="U313" s="16"/>
      <c r="V313" s="16"/>
      <c r="W313" s="16"/>
      <c r="X313" s="16"/>
      <c r="Y313" s="16"/>
      <c r="Z313" s="18"/>
      <c r="AA313" s="18"/>
      <c r="AB313" s="16"/>
      <c r="AC313" s="16"/>
      <c r="AD313" s="16"/>
      <c r="AE313" s="16"/>
    </row>
    <row r="314" spans="1:31" ht="12.75" customHeight="1" x14ac:dyDescent="0.25">
      <c r="A314" s="16"/>
      <c r="B314" s="16"/>
      <c r="C314" s="16"/>
      <c r="D314" s="16"/>
      <c r="E314" s="16"/>
      <c r="F314" s="16"/>
      <c r="G314" s="18"/>
      <c r="H314" s="18"/>
      <c r="I314" s="18"/>
      <c r="J314" s="18"/>
      <c r="K314" s="18"/>
      <c r="L314" s="18"/>
      <c r="M314" s="18"/>
      <c r="N314" s="18"/>
      <c r="O314" s="16"/>
      <c r="P314" s="16"/>
      <c r="Q314" s="16"/>
      <c r="R314" s="16"/>
      <c r="S314" s="16"/>
      <c r="T314" s="16"/>
      <c r="U314" s="16"/>
      <c r="V314" s="16"/>
      <c r="W314" s="16"/>
      <c r="X314" s="16"/>
      <c r="Y314" s="16"/>
      <c r="Z314" s="18"/>
      <c r="AA314" s="18"/>
      <c r="AB314" s="16"/>
      <c r="AC314" s="16"/>
      <c r="AD314" s="16"/>
      <c r="AE314" s="16"/>
    </row>
    <row r="315" spans="1:31" ht="12.75" customHeight="1" x14ac:dyDescent="0.25">
      <c r="A315" s="16"/>
      <c r="B315" s="16"/>
      <c r="C315" s="16"/>
      <c r="D315" s="16"/>
      <c r="E315" s="16"/>
      <c r="F315" s="16"/>
      <c r="G315" s="18"/>
      <c r="H315" s="18"/>
      <c r="I315" s="18"/>
      <c r="J315" s="18"/>
      <c r="K315" s="18"/>
      <c r="L315" s="18"/>
      <c r="M315" s="18"/>
      <c r="N315" s="18"/>
      <c r="O315" s="16"/>
      <c r="P315" s="16"/>
      <c r="Q315" s="16"/>
      <c r="R315" s="16"/>
      <c r="S315" s="16"/>
      <c r="T315" s="16"/>
      <c r="U315" s="16"/>
      <c r="V315" s="16"/>
      <c r="W315" s="16"/>
      <c r="X315" s="16"/>
      <c r="Y315" s="16"/>
      <c r="Z315" s="18"/>
      <c r="AA315" s="18"/>
      <c r="AB315" s="16"/>
      <c r="AC315" s="16"/>
      <c r="AD315" s="16"/>
      <c r="AE315" s="16"/>
    </row>
    <row r="316" spans="1:31" ht="12.75" customHeight="1" x14ac:dyDescent="0.25">
      <c r="A316" s="16"/>
      <c r="B316" s="16"/>
      <c r="C316" s="16"/>
      <c r="D316" s="16"/>
      <c r="E316" s="16"/>
      <c r="F316" s="16"/>
      <c r="G316" s="18"/>
      <c r="H316" s="18"/>
      <c r="I316" s="18"/>
      <c r="J316" s="18"/>
      <c r="K316" s="18"/>
      <c r="L316" s="18"/>
      <c r="M316" s="18"/>
      <c r="N316" s="18"/>
      <c r="O316" s="16"/>
      <c r="P316" s="16"/>
      <c r="Q316" s="16"/>
      <c r="R316" s="16"/>
      <c r="S316" s="16"/>
      <c r="T316" s="16"/>
      <c r="U316" s="16"/>
      <c r="V316" s="16"/>
      <c r="W316" s="16"/>
      <c r="X316" s="16"/>
      <c r="Y316" s="16"/>
      <c r="Z316" s="18"/>
      <c r="AA316" s="18"/>
      <c r="AB316" s="16"/>
      <c r="AC316" s="16"/>
      <c r="AD316" s="16"/>
      <c r="AE316" s="16"/>
    </row>
    <row r="317" spans="1:31" ht="12.75" customHeight="1" x14ac:dyDescent="0.25">
      <c r="A317" s="16"/>
      <c r="B317" s="16"/>
      <c r="C317" s="16"/>
      <c r="D317" s="16"/>
      <c r="E317" s="16"/>
      <c r="F317" s="16"/>
      <c r="G317" s="18"/>
      <c r="H317" s="18"/>
      <c r="I317" s="18"/>
      <c r="J317" s="18"/>
      <c r="K317" s="18"/>
      <c r="L317" s="18"/>
      <c r="M317" s="18"/>
      <c r="N317" s="18"/>
      <c r="O317" s="16"/>
      <c r="P317" s="16"/>
      <c r="Q317" s="16"/>
      <c r="R317" s="16"/>
      <c r="S317" s="16"/>
      <c r="T317" s="16"/>
      <c r="U317" s="16"/>
      <c r="V317" s="16"/>
      <c r="W317" s="16"/>
      <c r="X317" s="16"/>
      <c r="Y317" s="16"/>
      <c r="Z317" s="18"/>
      <c r="AA317" s="18"/>
      <c r="AB317" s="16"/>
      <c r="AC317" s="16"/>
      <c r="AD317" s="16"/>
      <c r="AE317" s="16"/>
    </row>
    <row r="318" spans="1:31" ht="12.75" customHeight="1" x14ac:dyDescent="0.25">
      <c r="A318" s="16"/>
      <c r="B318" s="16"/>
      <c r="C318" s="16"/>
      <c r="D318" s="16"/>
      <c r="E318" s="16"/>
      <c r="F318" s="16"/>
      <c r="G318" s="18"/>
      <c r="H318" s="18"/>
      <c r="I318" s="18"/>
      <c r="J318" s="18"/>
      <c r="K318" s="18"/>
      <c r="L318" s="18"/>
      <c r="M318" s="18"/>
      <c r="N318" s="18"/>
      <c r="O318" s="16"/>
      <c r="P318" s="16"/>
      <c r="Q318" s="16"/>
      <c r="R318" s="16"/>
      <c r="S318" s="16"/>
      <c r="T318" s="16"/>
      <c r="U318" s="16"/>
      <c r="V318" s="16"/>
      <c r="W318" s="16"/>
      <c r="X318" s="16"/>
      <c r="Y318" s="16"/>
      <c r="Z318" s="18"/>
      <c r="AA318" s="18"/>
      <c r="AB318" s="16"/>
      <c r="AC318" s="16"/>
      <c r="AD318" s="16"/>
      <c r="AE318" s="16"/>
    </row>
    <row r="319" spans="1:31" ht="12.75" customHeight="1" x14ac:dyDescent="0.25">
      <c r="A319" s="16"/>
      <c r="B319" s="16"/>
      <c r="C319" s="16"/>
      <c r="D319" s="16"/>
      <c r="E319" s="16"/>
      <c r="F319" s="16"/>
      <c r="G319" s="18"/>
      <c r="H319" s="18"/>
      <c r="I319" s="18"/>
      <c r="J319" s="18"/>
      <c r="K319" s="18"/>
      <c r="L319" s="18"/>
      <c r="M319" s="18"/>
      <c r="N319" s="18"/>
      <c r="O319" s="16"/>
      <c r="P319" s="16"/>
      <c r="Q319" s="16"/>
      <c r="R319" s="16"/>
      <c r="S319" s="16"/>
      <c r="T319" s="16"/>
      <c r="U319" s="16"/>
      <c r="V319" s="16"/>
      <c r="W319" s="16"/>
      <c r="X319" s="16"/>
      <c r="Y319" s="16"/>
      <c r="Z319" s="18"/>
      <c r="AA319" s="18"/>
      <c r="AB319" s="16"/>
      <c r="AC319" s="16"/>
      <c r="AD319" s="16"/>
      <c r="AE319" s="16"/>
    </row>
    <row r="320" spans="1:31" ht="12.75" customHeight="1" x14ac:dyDescent="0.25">
      <c r="A320" s="16"/>
      <c r="B320" s="16"/>
      <c r="C320" s="16"/>
      <c r="D320" s="16"/>
      <c r="E320" s="16"/>
      <c r="F320" s="16"/>
      <c r="G320" s="18"/>
      <c r="H320" s="18"/>
      <c r="I320" s="18"/>
      <c r="J320" s="18"/>
      <c r="K320" s="18"/>
      <c r="L320" s="18"/>
      <c r="M320" s="18"/>
      <c r="N320" s="18"/>
      <c r="O320" s="16"/>
      <c r="P320" s="16"/>
      <c r="Q320" s="16"/>
      <c r="R320" s="16"/>
      <c r="S320" s="16"/>
      <c r="T320" s="16"/>
      <c r="U320" s="16"/>
      <c r="V320" s="16"/>
      <c r="W320" s="16"/>
      <c r="X320" s="16"/>
      <c r="Y320" s="16"/>
      <c r="Z320" s="18"/>
      <c r="AA320" s="18"/>
      <c r="AB320" s="16"/>
      <c r="AC320" s="16"/>
      <c r="AD320" s="16"/>
      <c r="AE320" s="16"/>
    </row>
    <row r="321" spans="1:31" ht="12.75" customHeight="1" x14ac:dyDescent="0.25">
      <c r="A321" s="16"/>
      <c r="B321" s="16"/>
      <c r="C321" s="16"/>
      <c r="D321" s="16"/>
      <c r="E321" s="16"/>
      <c r="F321" s="16"/>
      <c r="G321" s="18"/>
      <c r="H321" s="18"/>
      <c r="I321" s="18"/>
      <c r="J321" s="18"/>
      <c r="K321" s="18"/>
      <c r="L321" s="18"/>
      <c r="M321" s="18"/>
      <c r="N321" s="18"/>
      <c r="O321" s="16"/>
      <c r="P321" s="16"/>
      <c r="Q321" s="16"/>
      <c r="R321" s="16"/>
      <c r="S321" s="16"/>
      <c r="T321" s="16"/>
      <c r="U321" s="16"/>
      <c r="V321" s="16"/>
      <c r="W321" s="16"/>
      <c r="X321" s="16"/>
      <c r="Y321" s="16"/>
      <c r="Z321" s="18"/>
      <c r="AA321" s="18"/>
      <c r="AB321" s="16"/>
      <c r="AC321" s="16"/>
      <c r="AD321" s="16"/>
      <c r="AE321" s="16"/>
    </row>
    <row r="322" spans="1:31" ht="12.75" customHeight="1" x14ac:dyDescent="0.25">
      <c r="A322" s="16"/>
      <c r="B322" s="16"/>
      <c r="C322" s="16"/>
      <c r="D322" s="16"/>
      <c r="E322" s="16"/>
      <c r="F322" s="16"/>
      <c r="G322" s="18"/>
      <c r="H322" s="18"/>
      <c r="I322" s="18"/>
      <c r="J322" s="18"/>
      <c r="K322" s="18"/>
      <c r="L322" s="18"/>
      <c r="M322" s="18"/>
      <c r="N322" s="18"/>
      <c r="O322" s="16"/>
      <c r="P322" s="16"/>
      <c r="Q322" s="16"/>
      <c r="R322" s="16"/>
      <c r="S322" s="16"/>
      <c r="T322" s="16"/>
      <c r="U322" s="16"/>
      <c r="V322" s="16"/>
      <c r="W322" s="16"/>
      <c r="X322" s="16"/>
      <c r="Y322" s="16"/>
      <c r="Z322" s="18"/>
      <c r="AA322" s="18"/>
      <c r="AB322" s="16"/>
      <c r="AC322" s="16"/>
      <c r="AD322" s="16"/>
      <c r="AE322" s="16"/>
    </row>
    <row r="323" spans="1:31" ht="12.75" customHeight="1" x14ac:dyDescent="0.25">
      <c r="A323" s="16"/>
      <c r="B323" s="16"/>
      <c r="C323" s="16"/>
      <c r="D323" s="16"/>
      <c r="E323" s="16"/>
      <c r="F323" s="16"/>
      <c r="G323" s="18"/>
      <c r="H323" s="18"/>
      <c r="I323" s="18"/>
      <c r="J323" s="18"/>
      <c r="K323" s="18"/>
      <c r="L323" s="18"/>
      <c r="M323" s="18"/>
      <c r="N323" s="18"/>
      <c r="O323" s="16"/>
      <c r="P323" s="16"/>
      <c r="Q323" s="16"/>
      <c r="R323" s="16"/>
      <c r="S323" s="16"/>
      <c r="T323" s="16"/>
      <c r="U323" s="16"/>
      <c r="V323" s="16"/>
      <c r="W323" s="16"/>
      <c r="X323" s="16"/>
      <c r="Y323" s="16"/>
      <c r="Z323" s="18"/>
      <c r="AA323" s="18"/>
      <c r="AB323" s="16"/>
      <c r="AC323" s="16"/>
      <c r="AD323" s="16"/>
      <c r="AE323" s="16"/>
    </row>
    <row r="324" spans="1:31" ht="12.75" customHeight="1" x14ac:dyDescent="0.25">
      <c r="A324" s="16"/>
      <c r="B324" s="16"/>
      <c r="C324" s="16"/>
      <c r="D324" s="16"/>
      <c r="E324" s="16"/>
      <c r="F324" s="16"/>
      <c r="G324" s="18"/>
      <c r="H324" s="18"/>
      <c r="I324" s="18"/>
      <c r="J324" s="18"/>
      <c r="K324" s="18"/>
      <c r="L324" s="18"/>
      <c r="M324" s="18"/>
      <c r="N324" s="18"/>
      <c r="O324" s="16"/>
      <c r="P324" s="16"/>
      <c r="Q324" s="16"/>
      <c r="R324" s="16"/>
      <c r="S324" s="16"/>
      <c r="T324" s="16"/>
      <c r="U324" s="16"/>
      <c r="V324" s="16"/>
      <c r="W324" s="16"/>
      <c r="X324" s="16"/>
      <c r="Y324" s="16"/>
      <c r="Z324" s="18"/>
      <c r="AA324" s="18"/>
      <c r="AB324" s="16"/>
      <c r="AC324" s="16"/>
      <c r="AD324" s="16"/>
      <c r="AE324" s="16"/>
    </row>
    <row r="325" spans="1:31" ht="12.75" customHeight="1" x14ac:dyDescent="0.25">
      <c r="A325" s="16"/>
      <c r="B325" s="16"/>
      <c r="C325" s="16"/>
      <c r="D325" s="16"/>
      <c r="E325" s="16"/>
      <c r="F325" s="16"/>
      <c r="G325" s="18"/>
      <c r="H325" s="18"/>
      <c r="I325" s="18"/>
      <c r="J325" s="18"/>
      <c r="K325" s="18"/>
      <c r="L325" s="18"/>
      <c r="M325" s="18"/>
      <c r="N325" s="18"/>
      <c r="O325" s="16"/>
      <c r="P325" s="16"/>
      <c r="Q325" s="16"/>
      <c r="R325" s="16"/>
      <c r="S325" s="16"/>
      <c r="T325" s="16"/>
      <c r="U325" s="16"/>
      <c r="V325" s="16"/>
      <c r="W325" s="16"/>
      <c r="X325" s="16"/>
      <c r="Y325" s="16"/>
      <c r="Z325" s="18"/>
      <c r="AA325" s="18"/>
      <c r="AB325" s="16"/>
      <c r="AC325" s="16"/>
      <c r="AD325" s="16"/>
      <c r="AE325" s="16"/>
    </row>
    <row r="326" spans="1:31" ht="12.75" customHeight="1" x14ac:dyDescent="0.25">
      <c r="A326" s="16"/>
      <c r="B326" s="16"/>
      <c r="C326" s="16"/>
      <c r="D326" s="16"/>
      <c r="E326" s="16"/>
      <c r="F326" s="16"/>
      <c r="G326" s="18"/>
      <c r="H326" s="18"/>
      <c r="I326" s="18"/>
      <c r="J326" s="18"/>
      <c r="K326" s="18"/>
      <c r="L326" s="18"/>
      <c r="M326" s="18"/>
      <c r="N326" s="18"/>
      <c r="O326" s="16"/>
      <c r="P326" s="16"/>
      <c r="Q326" s="16"/>
      <c r="R326" s="16"/>
      <c r="S326" s="16"/>
      <c r="T326" s="16"/>
      <c r="U326" s="16"/>
      <c r="V326" s="16"/>
      <c r="W326" s="16"/>
      <c r="X326" s="16"/>
      <c r="Y326" s="16"/>
      <c r="Z326" s="18"/>
      <c r="AA326" s="18"/>
      <c r="AB326" s="16"/>
      <c r="AC326" s="16"/>
      <c r="AD326" s="16"/>
      <c r="AE326" s="16"/>
    </row>
    <row r="327" spans="1:31" ht="12.75" customHeight="1" x14ac:dyDescent="0.25">
      <c r="A327" s="16"/>
      <c r="B327" s="16"/>
      <c r="C327" s="16"/>
      <c r="D327" s="16"/>
      <c r="E327" s="16"/>
      <c r="F327" s="16"/>
      <c r="G327" s="18"/>
      <c r="H327" s="18"/>
      <c r="I327" s="18"/>
      <c r="J327" s="18"/>
      <c r="K327" s="18"/>
      <c r="L327" s="18"/>
      <c r="M327" s="18"/>
      <c r="N327" s="18"/>
      <c r="O327" s="16"/>
      <c r="P327" s="16"/>
      <c r="Q327" s="16"/>
      <c r="R327" s="16"/>
      <c r="S327" s="16"/>
      <c r="T327" s="16"/>
      <c r="U327" s="16"/>
      <c r="V327" s="16"/>
      <c r="W327" s="16"/>
      <c r="X327" s="16"/>
      <c r="Y327" s="16"/>
      <c r="Z327" s="18"/>
      <c r="AA327" s="18"/>
      <c r="AB327" s="16"/>
      <c r="AC327" s="16"/>
      <c r="AD327" s="16"/>
      <c r="AE327" s="16"/>
    </row>
    <row r="328" spans="1:31" ht="12.75" customHeight="1" x14ac:dyDescent="0.25">
      <c r="A328" s="16"/>
      <c r="B328" s="16"/>
      <c r="C328" s="16"/>
      <c r="D328" s="16"/>
      <c r="E328" s="16"/>
      <c r="F328" s="16"/>
      <c r="G328" s="18"/>
      <c r="H328" s="18"/>
      <c r="I328" s="18"/>
      <c r="J328" s="18"/>
      <c r="K328" s="18"/>
      <c r="L328" s="18"/>
      <c r="M328" s="18"/>
      <c r="N328" s="18"/>
      <c r="O328" s="16"/>
      <c r="P328" s="16"/>
      <c r="Q328" s="16"/>
      <c r="R328" s="16"/>
      <c r="S328" s="16"/>
      <c r="T328" s="16"/>
      <c r="U328" s="16"/>
      <c r="V328" s="16"/>
      <c r="W328" s="16"/>
      <c r="X328" s="16"/>
      <c r="Y328" s="16"/>
      <c r="Z328" s="18"/>
      <c r="AA328" s="18"/>
      <c r="AB328" s="16"/>
      <c r="AC328" s="16"/>
      <c r="AD328" s="16"/>
      <c r="AE328" s="16"/>
    </row>
    <row r="329" spans="1:31" ht="12.75" customHeight="1" x14ac:dyDescent="0.25">
      <c r="A329" s="16"/>
      <c r="B329" s="16"/>
      <c r="C329" s="16"/>
      <c r="D329" s="16"/>
      <c r="E329" s="16"/>
      <c r="F329" s="16"/>
      <c r="G329" s="18"/>
      <c r="H329" s="18"/>
      <c r="I329" s="18"/>
      <c r="J329" s="18"/>
      <c r="K329" s="18"/>
      <c r="L329" s="18"/>
      <c r="M329" s="18"/>
      <c r="N329" s="18"/>
      <c r="O329" s="16"/>
      <c r="P329" s="16"/>
      <c r="Q329" s="16"/>
      <c r="R329" s="16"/>
      <c r="S329" s="16"/>
      <c r="T329" s="16"/>
      <c r="U329" s="16"/>
      <c r="V329" s="16"/>
      <c r="W329" s="16"/>
      <c r="X329" s="16"/>
      <c r="Y329" s="16"/>
      <c r="Z329" s="18"/>
      <c r="AA329" s="18"/>
      <c r="AB329" s="16"/>
      <c r="AC329" s="16"/>
      <c r="AD329" s="16"/>
      <c r="AE329" s="16"/>
    </row>
    <row r="330" spans="1:31" ht="12.75" customHeight="1" x14ac:dyDescent="0.25">
      <c r="A330" s="16"/>
      <c r="B330" s="16"/>
      <c r="C330" s="16"/>
      <c r="D330" s="16"/>
      <c r="E330" s="16"/>
      <c r="F330" s="16"/>
      <c r="G330" s="18"/>
      <c r="H330" s="18"/>
      <c r="I330" s="18"/>
      <c r="J330" s="18"/>
      <c r="K330" s="18"/>
      <c r="L330" s="18"/>
      <c r="M330" s="18"/>
      <c r="N330" s="18"/>
      <c r="O330" s="16"/>
      <c r="P330" s="16"/>
      <c r="Q330" s="16"/>
      <c r="R330" s="16"/>
      <c r="S330" s="16"/>
      <c r="T330" s="16"/>
      <c r="U330" s="16"/>
      <c r="V330" s="16"/>
      <c r="W330" s="16"/>
      <c r="X330" s="16"/>
      <c r="Y330" s="16"/>
      <c r="Z330" s="18"/>
      <c r="AA330" s="18"/>
      <c r="AB330" s="16"/>
      <c r="AC330" s="16"/>
      <c r="AD330" s="16"/>
      <c r="AE330" s="16"/>
    </row>
    <row r="331" spans="1:31" ht="12.75" customHeight="1" x14ac:dyDescent="0.25">
      <c r="A331" s="16"/>
      <c r="B331" s="16"/>
      <c r="C331" s="16"/>
      <c r="D331" s="16"/>
      <c r="E331" s="16"/>
      <c r="F331" s="16"/>
      <c r="G331" s="18"/>
      <c r="H331" s="18"/>
      <c r="I331" s="18"/>
      <c r="J331" s="18"/>
      <c r="K331" s="18"/>
      <c r="L331" s="18"/>
      <c r="M331" s="18"/>
      <c r="N331" s="18"/>
      <c r="O331" s="16"/>
      <c r="P331" s="16"/>
      <c r="Q331" s="16"/>
      <c r="R331" s="16"/>
      <c r="S331" s="16"/>
      <c r="T331" s="16"/>
      <c r="U331" s="16"/>
      <c r="V331" s="16"/>
      <c r="W331" s="16"/>
      <c r="X331" s="16"/>
      <c r="Y331" s="16"/>
      <c r="Z331" s="18"/>
      <c r="AA331" s="18"/>
      <c r="AB331" s="16"/>
      <c r="AC331" s="16"/>
      <c r="AD331" s="16"/>
      <c r="AE331" s="16"/>
    </row>
    <row r="332" spans="1:31" ht="12.75" customHeight="1" x14ac:dyDescent="0.25">
      <c r="A332" s="16"/>
      <c r="B332" s="16"/>
      <c r="C332" s="16"/>
      <c r="D332" s="16"/>
      <c r="E332" s="16"/>
      <c r="F332" s="16"/>
      <c r="G332" s="18"/>
      <c r="H332" s="18"/>
      <c r="I332" s="18"/>
      <c r="J332" s="18"/>
      <c r="K332" s="18"/>
      <c r="L332" s="18"/>
      <c r="M332" s="18"/>
      <c r="N332" s="18"/>
      <c r="O332" s="16"/>
      <c r="P332" s="16"/>
      <c r="Q332" s="16"/>
      <c r="R332" s="16"/>
      <c r="S332" s="16"/>
      <c r="T332" s="16"/>
      <c r="U332" s="16"/>
      <c r="V332" s="16"/>
      <c r="W332" s="16"/>
      <c r="X332" s="16"/>
      <c r="Y332" s="16"/>
      <c r="Z332" s="18"/>
      <c r="AA332" s="18"/>
      <c r="AB332" s="16"/>
      <c r="AC332" s="16"/>
      <c r="AD332" s="16"/>
      <c r="AE332" s="16"/>
    </row>
    <row r="333" spans="1:31" ht="12.75" customHeight="1" x14ac:dyDescent="0.25">
      <c r="A333" s="16"/>
      <c r="B333" s="16"/>
      <c r="C333" s="16"/>
      <c r="D333" s="16"/>
      <c r="E333" s="16"/>
      <c r="F333" s="16"/>
      <c r="G333" s="18"/>
      <c r="H333" s="18"/>
      <c r="I333" s="18"/>
      <c r="J333" s="18"/>
      <c r="K333" s="18"/>
      <c r="L333" s="18"/>
      <c r="M333" s="18"/>
      <c r="N333" s="18"/>
      <c r="O333" s="16"/>
      <c r="P333" s="16"/>
      <c r="Q333" s="16"/>
      <c r="R333" s="16"/>
      <c r="S333" s="16"/>
      <c r="T333" s="16"/>
      <c r="U333" s="16"/>
      <c r="V333" s="16"/>
      <c r="W333" s="16"/>
      <c r="X333" s="16"/>
      <c r="Y333" s="16"/>
      <c r="Z333" s="18"/>
      <c r="AA333" s="18"/>
      <c r="AB333" s="16"/>
      <c r="AC333" s="16"/>
      <c r="AD333" s="16"/>
      <c r="AE333" s="16"/>
    </row>
    <row r="334" spans="1:31" ht="12.75" customHeight="1" x14ac:dyDescent="0.25">
      <c r="A334" s="16"/>
      <c r="B334" s="16"/>
      <c r="C334" s="16"/>
      <c r="D334" s="16"/>
      <c r="E334" s="16"/>
      <c r="F334" s="16"/>
      <c r="G334" s="18"/>
      <c r="H334" s="18"/>
      <c r="I334" s="18"/>
      <c r="J334" s="18"/>
      <c r="K334" s="18"/>
      <c r="L334" s="18"/>
      <c r="M334" s="18"/>
      <c r="N334" s="18"/>
      <c r="O334" s="16"/>
      <c r="P334" s="16"/>
      <c r="Q334" s="16"/>
      <c r="R334" s="16"/>
      <c r="S334" s="16"/>
      <c r="T334" s="16"/>
      <c r="U334" s="16"/>
      <c r="V334" s="16"/>
      <c r="W334" s="16"/>
      <c r="X334" s="16"/>
      <c r="Y334" s="16"/>
      <c r="Z334" s="18"/>
      <c r="AA334" s="18"/>
      <c r="AB334" s="16"/>
      <c r="AC334" s="16"/>
      <c r="AD334" s="16"/>
      <c r="AE334" s="16"/>
    </row>
    <row r="335" spans="1:31" ht="12.75" customHeight="1" x14ac:dyDescent="0.25">
      <c r="A335" s="16"/>
      <c r="B335" s="16"/>
      <c r="C335" s="16"/>
      <c r="D335" s="16"/>
      <c r="E335" s="16"/>
      <c r="F335" s="16"/>
      <c r="G335" s="18"/>
      <c r="H335" s="18"/>
      <c r="I335" s="18"/>
      <c r="J335" s="18"/>
      <c r="K335" s="18"/>
      <c r="L335" s="18"/>
      <c r="M335" s="18"/>
      <c r="N335" s="18"/>
      <c r="O335" s="16"/>
      <c r="P335" s="16"/>
      <c r="Q335" s="16"/>
      <c r="R335" s="16"/>
      <c r="S335" s="16"/>
      <c r="T335" s="16"/>
      <c r="U335" s="16"/>
      <c r="V335" s="16"/>
      <c r="W335" s="16"/>
      <c r="X335" s="16"/>
      <c r="Y335" s="16"/>
      <c r="Z335" s="18"/>
      <c r="AA335" s="18"/>
      <c r="AB335" s="16"/>
      <c r="AC335" s="16"/>
      <c r="AD335" s="16"/>
      <c r="AE335" s="16"/>
    </row>
    <row r="336" spans="1:31" ht="12.75" customHeight="1" x14ac:dyDescent="0.25">
      <c r="A336" s="16"/>
      <c r="B336" s="16"/>
      <c r="C336" s="16"/>
      <c r="D336" s="16"/>
      <c r="E336" s="16"/>
      <c r="F336" s="16"/>
      <c r="G336" s="18"/>
      <c r="H336" s="18"/>
      <c r="I336" s="18"/>
      <c r="J336" s="18"/>
      <c r="K336" s="18"/>
      <c r="L336" s="18"/>
      <c r="M336" s="18"/>
      <c r="N336" s="18"/>
      <c r="O336" s="16"/>
      <c r="P336" s="16"/>
      <c r="Q336" s="16"/>
      <c r="R336" s="16"/>
      <c r="S336" s="16"/>
      <c r="T336" s="16"/>
      <c r="U336" s="16"/>
      <c r="V336" s="16"/>
      <c r="W336" s="16"/>
      <c r="X336" s="16"/>
      <c r="Y336" s="16"/>
      <c r="Z336" s="18"/>
      <c r="AA336" s="18"/>
      <c r="AB336" s="16"/>
      <c r="AC336" s="16"/>
      <c r="AD336" s="16"/>
      <c r="AE336" s="16"/>
    </row>
    <row r="337" spans="1:31" ht="12.75" customHeight="1" x14ac:dyDescent="0.25">
      <c r="A337" s="16"/>
      <c r="B337" s="16"/>
      <c r="C337" s="16"/>
      <c r="D337" s="16"/>
      <c r="E337" s="16"/>
      <c r="F337" s="16"/>
      <c r="G337" s="18"/>
      <c r="H337" s="18"/>
      <c r="I337" s="18"/>
      <c r="J337" s="18"/>
      <c r="K337" s="18"/>
      <c r="L337" s="18"/>
      <c r="M337" s="18"/>
      <c r="N337" s="18"/>
      <c r="O337" s="16"/>
      <c r="P337" s="16"/>
      <c r="Q337" s="16"/>
      <c r="R337" s="16"/>
      <c r="S337" s="16"/>
      <c r="T337" s="16"/>
      <c r="U337" s="16"/>
      <c r="V337" s="16"/>
      <c r="W337" s="16"/>
      <c r="X337" s="16"/>
      <c r="Y337" s="16"/>
      <c r="Z337" s="18"/>
      <c r="AA337" s="18"/>
      <c r="AB337" s="16"/>
      <c r="AC337" s="16"/>
      <c r="AD337" s="16"/>
      <c r="AE337" s="16"/>
    </row>
    <row r="338" spans="1:31" ht="12.75" customHeight="1" x14ac:dyDescent="0.25">
      <c r="A338" s="16"/>
      <c r="B338" s="16"/>
      <c r="C338" s="16"/>
      <c r="D338" s="16"/>
      <c r="E338" s="16"/>
      <c r="F338" s="16"/>
      <c r="G338" s="18"/>
      <c r="H338" s="18"/>
      <c r="I338" s="18"/>
      <c r="J338" s="18"/>
      <c r="K338" s="18"/>
      <c r="L338" s="18"/>
      <c r="M338" s="18"/>
      <c r="N338" s="18"/>
      <c r="O338" s="16"/>
      <c r="P338" s="16"/>
      <c r="Q338" s="16"/>
      <c r="R338" s="16"/>
      <c r="S338" s="16"/>
      <c r="T338" s="16"/>
      <c r="U338" s="16"/>
      <c r="V338" s="16"/>
      <c r="W338" s="16"/>
      <c r="X338" s="16"/>
      <c r="Y338" s="16"/>
      <c r="Z338" s="18"/>
      <c r="AA338" s="18"/>
      <c r="AB338" s="16"/>
      <c r="AC338" s="16"/>
      <c r="AD338" s="16"/>
      <c r="AE338" s="16"/>
    </row>
    <row r="339" spans="1:31" ht="12.75" customHeight="1" x14ac:dyDescent="0.25">
      <c r="A339" s="16"/>
      <c r="B339" s="16"/>
      <c r="C339" s="16"/>
      <c r="D339" s="16"/>
      <c r="E339" s="16"/>
      <c r="F339" s="16"/>
      <c r="G339" s="18"/>
      <c r="H339" s="18"/>
      <c r="I339" s="18"/>
      <c r="J339" s="18"/>
      <c r="K339" s="18"/>
      <c r="L339" s="18"/>
      <c r="M339" s="18"/>
      <c r="N339" s="18"/>
      <c r="O339" s="16"/>
      <c r="P339" s="16"/>
      <c r="Q339" s="16"/>
      <c r="R339" s="16"/>
      <c r="S339" s="16"/>
      <c r="T339" s="16"/>
      <c r="U339" s="16"/>
      <c r="V339" s="16"/>
      <c r="W339" s="16"/>
      <c r="X339" s="16"/>
      <c r="Y339" s="16"/>
      <c r="Z339" s="18"/>
      <c r="AA339" s="18"/>
      <c r="AB339" s="16"/>
      <c r="AC339" s="16"/>
      <c r="AD339" s="16"/>
      <c r="AE339" s="16"/>
    </row>
    <row r="340" spans="1:31" ht="12.75" customHeight="1" x14ac:dyDescent="0.25">
      <c r="A340" s="16"/>
      <c r="B340" s="16"/>
      <c r="C340" s="16"/>
      <c r="D340" s="16"/>
      <c r="E340" s="16"/>
      <c r="F340" s="16"/>
      <c r="G340" s="18"/>
      <c r="H340" s="18"/>
      <c r="I340" s="18"/>
      <c r="J340" s="18"/>
      <c r="K340" s="18"/>
      <c r="L340" s="18"/>
      <c r="M340" s="18"/>
      <c r="N340" s="18"/>
      <c r="O340" s="16"/>
      <c r="P340" s="16"/>
      <c r="Q340" s="16"/>
      <c r="R340" s="16"/>
      <c r="S340" s="16"/>
      <c r="T340" s="16"/>
      <c r="U340" s="16"/>
      <c r="V340" s="16"/>
      <c r="W340" s="16"/>
      <c r="X340" s="16"/>
      <c r="Y340" s="16"/>
      <c r="Z340" s="18"/>
      <c r="AA340" s="18"/>
      <c r="AB340" s="16"/>
      <c r="AC340" s="16"/>
      <c r="AD340" s="16"/>
      <c r="AE340" s="16"/>
    </row>
    <row r="341" spans="1:31" ht="12.75" customHeight="1" x14ac:dyDescent="0.25">
      <c r="A341" s="16"/>
      <c r="B341" s="16"/>
      <c r="C341" s="16"/>
      <c r="D341" s="16"/>
      <c r="E341" s="16"/>
      <c r="F341" s="16"/>
      <c r="G341" s="18"/>
      <c r="H341" s="18"/>
      <c r="I341" s="18"/>
      <c r="J341" s="18"/>
      <c r="K341" s="18"/>
      <c r="L341" s="18"/>
      <c r="M341" s="18"/>
      <c r="N341" s="18"/>
      <c r="O341" s="16"/>
      <c r="P341" s="16"/>
      <c r="Q341" s="16"/>
      <c r="R341" s="16"/>
      <c r="S341" s="16"/>
      <c r="T341" s="16"/>
      <c r="U341" s="16"/>
      <c r="V341" s="16"/>
      <c r="W341" s="16"/>
      <c r="X341" s="16"/>
      <c r="Y341" s="16"/>
      <c r="Z341" s="18"/>
      <c r="AA341" s="18"/>
      <c r="AB341" s="16"/>
      <c r="AC341" s="16"/>
      <c r="AD341" s="16"/>
      <c r="AE341" s="16"/>
    </row>
    <row r="342" spans="1:31" ht="12.75" customHeight="1" x14ac:dyDescent="0.25">
      <c r="A342" s="16"/>
      <c r="B342" s="16"/>
      <c r="C342" s="16"/>
      <c r="D342" s="16"/>
      <c r="E342" s="16"/>
      <c r="F342" s="16"/>
      <c r="G342" s="18"/>
      <c r="H342" s="18"/>
      <c r="I342" s="18"/>
      <c r="J342" s="18"/>
      <c r="K342" s="18"/>
      <c r="L342" s="18"/>
      <c r="M342" s="18"/>
      <c r="N342" s="18"/>
      <c r="O342" s="16"/>
      <c r="P342" s="16"/>
      <c r="Q342" s="16"/>
      <c r="R342" s="16"/>
      <c r="S342" s="16"/>
      <c r="T342" s="16"/>
      <c r="U342" s="16"/>
      <c r="V342" s="16"/>
      <c r="W342" s="16"/>
      <c r="X342" s="16"/>
      <c r="Y342" s="16"/>
      <c r="Z342" s="18"/>
      <c r="AA342" s="18"/>
      <c r="AB342" s="16"/>
      <c r="AC342" s="16"/>
      <c r="AD342" s="16"/>
      <c r="AE342" s="16"/>
    </row>
    <row r="343" spans="1:31" ht="12.75" customHeight="1" x14ac:dyDescent="0.25">
      <c r="A343" s="16"/>
      <c r="B343" s="16"/>
      <c r="C343" s="16"/>
      <c r="D343" s="16"/>
      <c r="E343" s="16"/>
      <c r="F343" s="16"/>
      <c r="G343" s="18"/>
      <c r="H343" s="18"/>
      <c r="I343" s="18"/>
      <c r="J343" s="18"/>
      <c r="K343" s="18"/>
      <c r="L343" s="18"/>
      <c r="M343" s="18"/>
      <c r="N343" s="18"/>
      <c r="O343" s="16"/>
      <c r="P343" s="16"/>
      <c r="Q343" s="16"/>
      <c r="R343" s="16"/>
      <c r="S343" s="16"/>
      <c r="T343" s="16"/>
      <c r="U343" s="16"/>
      <c r="V343" s="16"/>
      <c r="W343" s="16"/>
      <c r="X343" s="16"/>
      <c r="Y343" s="16"/>
      <c r="Z343" s="18"/>
      <c r="AA343" s="18"/>
      <c r="AB343" s="16"/>
      <c r="AC343" s="16"/>
      <c r="AD343" s="16"/>
      <c r="AE343" s="16"/>
    </row>
    <row r="344" spans="1:31" ht="12.75" customHeight="1" x14ac:dyDescent="0.25">
      <c r="A344" s="16"/>
      <c r="B344" s="16"/>
      <c r="C344" s="16"/>
      <c r="D344" s="16"/>
      <c r="E344" s="16"/>
      <c r="F344" s="16"/>
      <c r="G344" s="18"/>
      <c r="H344" s="18"/>
      <c r="I344" s="18"/>
      <c r="J344" s="18"/>
      <c r="K344" s="18"/>
      <c r="L344" s="18"/>
      <c r="M344" s="18"/>
      <c r="N344" s="18"/>
      <c r="O344" s="16"/>
      <c r="P344" s="16"/>
      <c r="Q344" s="16"/>
      <c r="R344" s="16"/>
      <c r="S344" s="16"/>
      <c r="T344" s="16"/>
      <c r="U344" s="16"/>
      <c r="V344" s="16"/>
      <c r="W344" s="16"/>
      <c r="X344" s="16"/>
      <c r="Y344" s="16"/>
      <c r="Z344" s="18"/>
      <c r="AA344" s="18"/>
      <c r="AB344" s="16"/>
      <c r="AC344" s="16"/>
      <c r="AD344" s="16"/>
      <c r="AE344" s="16"/>
    </row>
    <row r="345" spans="1:31" ht="12.75" customHeight="1" x14ac:dyDescent="0.25">
      <c r="A345" s="16"/>
      <c r="B345" s="16"/>
      <c r="C345" s="16"/>
      <c r="D345" s="16"/>
      <c r="E345" s="16"/>
      <c r="F345" s="16"/>
      <c r="G345" s="18"/>
      <c r="H345" s="18"/>
      <c r="I345" s="18"/>
      <c r="J345" s="18"/>
      <c r="K345" s="18"/>
      <c r="L345" s="18"/>
      <c r="M345" s="18"/>
      <c r="N345" s="18"/>
      <c r="O345" s="16"/>
      <c r="P345" s="16"/>
      <c r="Q345" s="16"/>
      <c r="R345" s="16"/>
      <c r="S345" s="16"/>
      <c r="T345" s="16"/>
      <c r="U345" s="16"/>
      <c r="V345" s="16"/>
      <c r="W345" s="16"/>
      <c r="X345" s="16"/>
      <c r="Y345" s="16"/>
      <c r="Z345" s="18"/>
      <c r="AA345" s="18"/>
      <c r="AB345" s="16"/>
      <c r="AC345" s="16"/>
      <c r="AD345" s="16"/>
      <c r="AE345" s="16"/>
    </row>
    <row r="346" spans="1:31" ht="12.75" customHeight="1" x14ac:dyDescent="0.25">
      <c r="A346" s="16"/>
      <c r="B346" s="16"/>
      <c r="C346" s="16"/>
      <c r="D346" s="16"/>
      <c r="E346" s="16"/>
      <c r="F346" s="16"/>
      <c r="G346" s="18"/>
      <c r="H346" s="18"/>
      <c r="I346" s="18"/>
      <c r="J346" s="18"/>
      <c r="K346" s="18"/>
      <c r="L346" s="18"/>
      <c r="M346" s="18"/>
      <c r="N346" s="18"/>
      <c r="O346" s="16"/>
      <c r="P346" s="16"/>
      <c r="Q346" s="16"/>
      <c r="R346" s="16"/>
      <c r="S346" s="16"/>
      <c r="T346" s="16"/>
      <c r="U346" s="16"/>
      <c r="V346" s="16"/>
      <c r="W346" s="16"/>
      <c r="X346" s="16"/>
      <c r="Y346" s="16"/>
      <c r="Z346" s="18"/>
      <c r="AA346" s="18"/>
      <c r="AB346" s="16"/>
      <c r="AC346" s="16"/>
      <c r="AD346" s="16"/>
      <c r="AE346" s="16"/>
    </row>
    <row r="347" spans="1:31" ht="12.75" customHeight="1" x14ac:dyDescent="0.25">
      <c r="A347" s="16"/>
      <c r="B347" s="16"/>
      <c r="C347" s="16"/>
      <c r="D347" s="16"/>
      <c r="E347" s="16"/>
      <c r="F347" s="16"/>
      <c r="G347" s="18"/>
      <c r="H347" s="18"/>
      <c r="I347" s="18"/>
      <c r="J347" s="18"/>
      <c r="K347" s="18"/>
      <c r="L347" s="18"/>
      <c r="M347" s="18"/>
      <c r="N347" s="18"/>
      <c r="O347" s="16"/>
      <c r="P347" s="16"/>
      <c r="Q347" s="16"/>
      <c r="R347" s="16"/>
      <c r="S347" s="16"/>
      <c r="T347" s="16"/>
      <c r="U347" s="16"/>
      <c r="V347" s="16"/>
      <c r="W347" s="16"/>
      <c r="X347" s="16"/>
      <c r="Y347" s="16"/>
      <c r="Z347" s="18"/>
      <c r="AA347" s="18"/>
      <c r="AB347" s="16"/>
      <c r="AC347" s="16"/>
      <c r="AD347" s="16"/>
      <c r="AE347" s="16"/>
    </row>
    <row r="348" spans="1:31" ht="12.75" customHeight="1" x14ac:dyDescent="0.25">
      <c r="A348" s="16"/>
      <c r="B348" s="16"/>
      <c r="C348" s="16"/>
      <c r="D348" s="16"/>
      <c r="E348" s="16"/>
      <c r="F348" s="16"/>
      <c r="G348" s="18"/>
      <c r="H348" s="18"/>
      <c r="I348" s="18"/>
      <c r="J348" s="18"/>
      <c r="K348" s="18"/>
      <c r="L348" s="18"/>
      <c r="M348" s="18"/>
      <c r="N348" s="18"/>
      <c r="O348" s="16"/>
      <c r="P348" s="16"/>
      <c r="Q348" s="16"/>
      <c r="R348" s="16"/>
      <c r="S348" s="16"/>
      <c r="T348" s="16"/>
      <c r="U348" s="16"/>
      <c r="V348" s="16"/>
      <c r="W348" s="16"/>
      <c r="X348" s="16"/>
      <c r="Y348" s="16"/>
      <c r="Z348" s="18"/>
      <c r="AA348" s="18"/>
      <c r="AB348" s="16"/>
      <c r="AC348" s="16"/>
      <c r="AD348" s="16"/>
      <c r="AE348" s="16"/>
    </row>
    <row r="349" spans="1:31" ht="12.75" customHeight="1" x14ac:dyDescent="0.25">
      <c r="A349" s="16"/>
      <c r="B349" s="16"/>
      <c r="C349" s="16"/>
      <c r="D349" s="16"/>
      <c r="E349" s="16"/>
      <c r="F349" s="16"/>
      <c r="G349" s="18"/>
      <c r="H349" s="18"/>
      <c r="I349" s="18"/>
      <c r="J349" s="18"/>
      <c r="K349" s="18"/>
      <c r="L349" s="18"/>
      <c r="M349" s="18"/>
      <c r="N349" s="18"/>
      <c r="O349" s="16"/>
      <c r="P349" s="16"/>
      <c r="Q349" s="16"/>
      <c r="R349" s="16"/>
      <c r="S349" s="16"/>
      <c r="T349" s="16"/>
      <c r="U349" s="16"/>
      <c r="V349" s="16"/>
      <c r="W349" s="16"/>
      <c r="X349" s="16"/>
      <c r="Y349" s="16"/>
      <c r="Z349" s="18"/>
      <c r="AA349" s="18"/>
      <c r="AB349" s="16"/>
      <c r="AC349" s="16"/>
      <c r="AD349" s="16"/>
      <c r="AE349" s="16"/>
    </row>
    <row r="350" spans="1:31" ht="12.75" customHeight="1" x14ac:dyDescent="0.25">
      <c r="A350" s="16"/>
      <c r="B350" s="16"/>
      <c r="C350" s="16"/>
      <c r="D350" s="16"/>
      <c r="E350" s="16"/>
      <c r="F350" s="16"/>
      <c r="G350" s="18"/>
      <c r="H350" s="18"/>
      <c r="I350" s="18"/>
      <c r="J350" s="18"/>
      <c r="K350" s="18"/>
      <c r="L350" s="18"/>
      <c r="M350" s="18"/>
      <c r="N350" s="18"/>
      <c r="O350" s="16"/>
      <c r="P350" s="16"/>
      <c r="Q350" s="16"/>
      <c r="R350" s="16"/>
      <c r="S350" s="16"/>
      <c r="T350" s="16"/>
      <c r="U350" s="16"/>
      <c r="V350" s="16"/>
      <c r="W350" s="16"/>
      <c r="X350" s="16"/>
      <c r="Y350" s="16"/>
      <c r="Z350" s="18"/>
      <c r="AA350" s="18"/>
      <c r="AB350" s="16"/>
      <c r="AC350" s="16"/>
      <c r="AD350" s="16"/>
      <c r="AE350" s="16"/>
    </row>
    <row r="351" spans="1:31" ht="12.75" customHeight="1" x14ac:dyDescent="0.25">
      <c r="A351" s="16"/>
      <c r="B351" s="16"/>
      <c r="C351" s="16"/>
      <c r="D351" s="16"/>
      <c r="E351" s="16"/>
      <c r="F351" s="16"/>
      <c r="G351" s="18"/>
      <c r="H351" s="18"/>
      <c r="I351" s="18"/>
      <c r="J351" s="18"/>
      <c r="K351" s="18"/>
      <c r="L351" s="18"/>
      <c r="M351" s="18"/>
      <c r="N351" s="18"/>
      <c r="O351" s="16"/>
      <c r="P351" s="16"/>
      <c r="Q351" s="16"/>
      <c r="R351" s="16"/>
      <c r="S351" s="16"/>
      <c r="T351" s="16"/>
      <c r="U351" s="16"/>
      <c r="V351" s="16"/>
      <c r="W351" s="16"/>
      <c r="X351" s="16"/>
      <c r="Y351" s="16"/>
      <c r="Z351" s="18"/>
      <c r="AA351" s="18"/>
      <c r="AB351" s="16"/>
      <c r="AC351" s="16"/>
      <c r="AD351" s="16"/>
      <c r="AE351" s="16"/>
    </row>
    <row r="352" spans="1:31" ht="12.75" customHeight="1" x14ac:dyDescent="0.25">
      <c r="A352" s="16"/>
      <c r="B352" s="16"/>
      <c r="C352" s="16"/>
      <c r="D352" s="16"/>
      <c r="E352" s="16"/>
      <c r="F352" s="16"/>
      <c r="G352" s="18"/>
      <c r="H352" s="18"/>
      <c r="I352" s="18"/>
      <c r="J352" s="18"/>
      <c r="K352" s="18"/>
      <c r="L352" s="18"/>
      <c r="M352" s="18"/>
      <c r="N352" s="18"/>
      <c r="O352" s="16"/>
      <c r="P352" s="16"/>
      <c r="Q352" s="16"/>
      <c r="R352" s="16"/>
      <c r="S352" s="16"/>
      <c r="T352" s="16"/>
      <c r="U352" s="16"/>
      <c r="V352" s="16"/>
      <c r="W352" s="16"/>
      <c r="X352" s="16"/>
      <c r="Y352" s="16"/>
      <c r="Z352" s="18"/>
      <c r="AA352" s="18"/>
      <c r="AB352" s="16"/>
      <c r="AC352" s="16"/>
      <c r="AD352" s="16"/>
      <c r="AE352" s="16"/>
    </row>
    <row r="353" spans="1:31" ht="12.75" customHeight="1" x14ac:dyDescent="0.25">
      <c r="A353" s="16"/>
      <c r="B353" s="16"/>
      <c r="C353" s="16"/>
      <c r="D353" s="16"/>
      <c r="E353" s="16"/>
      <c r="F353" s="16"/>
      <c r="G353" s="18"/>
      <c r="H353" s="18"/>
      <c r="I353" s="18"/>
      <c r="J353" s="18"/>
      <c r="K353" s="18"/>
      <c r="L353" s="18"/>
      <c r="M353" s="18"/>
      <c r="N353" s="18"/>
      <c r="O353" s="16"/>
      <c r="P353" s="16"/>
      <c r="Q353" s="16"/>
      <c r="R353" s="16"/>
      <c r="S353" s="16"/>
      <c r="T353" s="16"/>
      <c r="U353" s="16"/>
      <c r="V353" s="16"/>
      <c r="W353" s="16"/>
      <c r="X353" s="16"/>
      <c r="Y353" s="16"/>
      <c r="Z353" s="18"/>
      <c r="AA353" s="18"/>
      <c r="AB353" s="16"/>
      <c r="AC353" s="16"/>
      <c r="AD353" s="16"/>
      <c r="AE353" s="16"/>
    </row>
    <row r="354" spans="1:31" ht="12.75" customHeight="1" x14ac:dyDescent="0.25">
      <c r="A354" s="16"/>
      <c r="B354" s="16"/>
      <c r="C354" s="16"/>
      <c r="D354" s="16"/>
      <c r="E354" s="16"/>
      <c r="F354" s="16"/>
      <c r="G354" s="18"/>
      <c r="H354" s="18"/>
      <c r="I354" s="18"/>
      <c r="J354" s="18"/>
      <c r="K354" s="18"/>
      <c r="L354" s="18"/>
      <c r="M354" s="18"/>
      <c r="N354" s="18"/>
      <c r="O354" s="16"/>
      <c r="P354" s="16"/>
      <c r="Q354" s="16"/>
      <c r="R354" s="16"/>
      <c r="S354" s="16"/>
      <c r="T354" s="16"/>
      <c r="U354" s="16"/>
      <c r="V354" s="16"/>
      <c r="W354" s="16"/>
      <c r="X354" s="16"/>
      <c r="Y354" s="16"/>
      <c r="Z354" s="18"/>
      <c r="AA354" s="18"/>
      <c r="AB354" s="16"/>
      <c r="AC354" s="16"/>
      <c r="AD354" s="16"/>
      <c r="AE354" s="16"/>
    </row>
    <row r="355" spans="1:31" ht="12.75" customHeight="1" x14ac:dyDescent="0.25">
      <c r="A355" s="16"/>
      <c r="B355" s="16"/>
      <c r="C355" s="16"/>
      <c r="D355" s="16"/>
      <c r="E355" s="16"/>
      <c r="F355" s="16"/>
      <c r="G355" s="18"/>
      <c r="H355" s="18"/>
      <c r="I355" s="18"/>
      <c r="J355" s="18"/>
      <c r="K355" s="18"/>
      <c r="L355" s="18"/>
      <c r="M355" s="18"/>
      <c r="N355" s="18"/>
      <c r="O355" s="16"/>
      <c r="P355" s="16"/>
      <c r="Q355" s="16"/>
      <c r="R355" s="16"/>
      <c r="S355" s="16"/>
      <c r="T355" s="16"/>
      <c r="U355" s="16"/>
      <c r="V355" s="16"/>
      <c r="W355" s="16"/>
      <c r="X355" s="16"/>
      <c r="Y355" s="16"/>
      <c r="Z355" s="18"/>
      <c r="AA355" s="18"/>
      <c r="AB355" s="16"/>
      <c r="AC355" s="16"/>
      <c r="AD355" s="16"/>
      <c r="AE355" s="16"/>
    </row>
    <row r="356" spans="1:31" ht="12.75" customHeight="1" x14ac:dyDescent="0.25">
      <c r="A356" s="16"/>
      <c r="B356" s="16"/>
      <c r="C356" s="16"/>
      <c r="D356" s="16"/>
      <c r="E356" s="16"/>
      <c r="F356" s="16"/>
      <c r="G356" s="18"/>
      <c r="H356" s="18"/>
      <c r="I356" s="18"/>
      <c r="J356" s="18"/>
      <c r="K356" s="18"/>
      <c r="L356" s="18"/>
      <c r="M356" s="18"/>
      <c r="N356" s="18"/>
      <c r="O356" s="16"/>
      <c r="P356" s="16"/>
      <c r="Q356" s="16"/>
      <c r="R356" s="16"/>
      <c r="S356" s="16"/>
      <c r="T356" s="16"/>
      <c r="U356" s="16"/>
      <c r="V356" s="16"/>
      <c r="W356" s="16"/>
      <c r="X356" s="16"/>
      <c r="Y356" s="16"/>
      <c r="Z356" s="18"/>
      <c r="AA356" s="18"/>
      <c r="AB356" s="16"/>
      <c r="AC356" s="16"/>
      <c r="AD356" s="16"/>
      <c r="AE356" s="16"/>
    </row>
    <row r="357" spans="1:31" ht="12.75" customHeight="1" x14ac:dyDescent="0.25">
      <c r="A357" s="16"/>
      <c r="B357" s="16"/>
      <c r="C357" s="16"/>
      <c r="D357" s="16"/>
      <c r="E357" s="16"/>
      <c r="F357" s="16"/>
      <c r="G357" s="18"/>
      <c r="H357" s="18"/>
      <c r="I357" s="18"/>
      <c r="J357" s="18"/>
      <c r="K357" s="18"/>
      <c r="L357" s="18"/>
      <c r="M357" s="18"/>
      <c r="N357" s="18"/>
      <c r="O357" s="16"/>
      <c r="P357" s="16"/>
      <c r="Q357" s="16"/>
      <c r="R357" s="16"/>
      <c r="S357" s="16"/>
      <c r="T357" s="16"/>
      <c r="U357" s="16"/>
      <c r="V357" s="16"/>
      <c r="W357" s="16"/>
      <c r="X357" s="16"/>
      <c r="Y357" s="16"/>
      <c r="Z357" s="18"/>
      <c r="AA357" s="18"/>
      <c r="AB357" s="16"/>
      <c r="AC357" s="16"/>
      <c r="AD357" s="16"/>
      <c r="AE357" s="16"/>
    </row>
    <row r="358" spans="1:31" ht="12.75" customHeight="1" x14ac:dyDescent="0.25">
      <c r="A358" s="16"/>
      <c r="B358" s="16"/>
      <c r="C358" s="16"/>
      <c r="D358" s="16"/>
      <c r="E358" s="16"/>
      <c r="F358" s="16"/>
      <c r="G358" s="18"/>
      <c r="H358" s="18"/>
      <c r="I358" s="18"/>
      <c r="J358" s="18"/>
      <c r="K358" s="18"/>
      <c r="L358" s="18"/>
      <c r="M358" s="18"/>
      <c r="N358" s="18"/>
      <c r="O358" s="16"/>
      <c r="P358" s="16"/>
      <c r="Q358" s="16"/>
      <c r="R358" s="16"/>
      <c r="S358" s="16"/>
      <c r="T358" s="16"/>
      <c r="U358" s="16"/>
      <c r="V358" s="16"/>
      <c r="W358" s="16"/>
      <c r="X358" s="16"/>
      <c r="Y358" s="16"/>
      <c r="Z358" s="18"/>
      <c r="AA358" s="18"/>
      <c r="AB358" s="16"/>
      <c r="AC358" s="16"/>
      <c r="AD358" s="16"/>
      <c r="AE358" s="16"/>
    </row>
    <row r="359" spans="1:31" ht="12.75" customHeight="1" x14ac:dyDescent="0.25">
      <c r="A359" s="16"/>
      <c r="B359" s="16"/>
      <c r="C359" s="16"/>
      <c r="D359" s="16"/>
      <c r="E359" s="16"/>
      <c r="F359" s="16"/>
      <c r="G359" s="18"/>
      <c r="H359" s="18"/>
      <c r="I359" s="18"/>
      <c r="J359" s="18"/>
      <c r="K359" s="18"/>
      <c r="L359" s="18"/>
      <c r="M359" s="18"/>
      <c r="N359" s="18"/>
      <c r="O359" s="16"/>
      <c r="P359" s="16"/>
      <c r="Q359" s="16"/>
      <c r="R359" s="16"/>
      <c r="S359" s="16"/>
      <c r="T359" s="16"/>
      <c r="U359" s="16"/>
      <c r="V359" s="16"/>
      <c r="W359" s="16"/>
      <c r="X359" s="16"/>
      <c r="Y359" s="16"/>
      <c r="Z359" s="18"/>
      <c r="AA359" s="18"/>
      <c r="AB359" s="16"/>
      <c r="AC359" s="16"/>
      <c r="AD359" s="16"/>
      <c r="AE359" s="16"/>
    </row>
    <row r="360" spans="1:31" ht="12.75" customHeight="1" x14ac:dyDescent="0.25">
      <c r="A360" s="16"/>
      <c r="B360" s="16"/>
      <c r="C360" s="16"/>
      <c r="D360" s="16"/>
      <c r="E360" s="16"/>
      <c r="F360" s="16"/>
      <c r="G360" s="18"/>
      <c r="H360" s="18"/>
      <c r="I360" s="18"/>
      <c r="J360" s="18"/>
      <c r="K360" s="18"/>
      <c r="L360" s="18"/>
      <c r="M360" s="18"/>
      <c r="N360" s="18"/>
      <c r="O360" s="16"/>
      <c r="P360" s="16"/>
      <c r="Q360" s="16"/>
      <c r="R360" s="16"/>
      <c r="S360" s="16"/>
      <c r="T360" s="16"/>
      <c r="U360" s="16"/>
      <c r="V360" s="16"/>
      <c r="W360" s="16"/>
      <c r="X360" s="16"/>
      <c r="Y360" s="16"/>
      <c r="Z360" s="18"/>
      <c r="AA360" s="18"/>
      <c r="AB360" s="16"/>
      <c r="AC360" s="16"/>
      <c r="AD360" s="16"/>
      <c r="AE360" s="16"/>
    </row>
    <row r="361" spans="1:31" ht="12.75" customHeight="1" x14ac:dyDescent="0.25">
      <c r="A361" s="16"/>
      <c r="B361" s="16"/>
      <c r="C361" s="16"/>
      <c r="D361" s="16"/>
      <c r="E361" s="16"/>
      <c r="F361" s="16"/>
      <c r="G361" s="18"/>
      <c r="H361" s="18"/>
      <c r="I361" s="18"/>
      <c r="J361" s="18"/>
      <c r="K361" s="18"/>
      <c r="L361" s="18"/>
      <c r="M361" s="18"/>
      <c r="N361" s="18"/>
      <c r="O361" s="16"/>
      <c r="P361" s="16"/>
      <c r="Q361" s="16"/>
      <c r="R361" s="16"/>
      <c r="S361" s="16"/>
      <c r="T361" s="16"/>
      <c r="U361" s="16"/>
      <c r="V361" s="16"/>
      <c r="W361" s="16"/>
      <c r="X361" s="16"/>
      <c r="Y361" s="16"/>
      <c r="Z361" s="18"/>
      <c r="AA361" s="18"/>
      <c r="AB361" s="16"/>
      <c r="AC361" s="16"/>
      <c r="AD361" s="16"/>
      <c r="AE361" s="16"/>
    </row>
    <row r="362" spans="1:31" ht="12.75" customHeight="1" x14ac:dyDescent="0.25">
      <c r="A362" s="16"/>
      <c r="B362" s="16"/>
      <c r="C362" s="16"/>
      <c r="D362" s="16"/>
      <c r="E362" s="16"/>
      <c r="F362" s="16"/>
      <c r="G362" s="18"/>
      <c r="H362" s="18"/>
      <c r="I362" s="18"/>
      <c r="J362" s="18"/>
      <c r="K362" s="18"/>
      <c r="L362" s="18"/>
      <c r="M362" s="18"/>
      <c r="N362" s="18"/>
      <c r="O362" s="16"/>
      <c r="P362" s="16"/>
      <c r="Q362" s="16"/>
      <c r="R362" s="16"/>
      <c r="S362" s="16"/>
      <c r="T362" s="16"/>
      <c r="U362" s="16"/>
      <c r="V362" s="16"/>
      <c r="W362" s="16"/>
      <c r="X362" s="16"/>
      <c r="Y362" s="16"/>
      <c r="Z362" s="18"/>
      <c r="AA362" s="18"/>
      <c r="AB362" s="16"/>
      <c r="AC362" s="16"/>
      <c r="AD362" s="16"/>
      <c r="AE362" s="16"/>
    </row>
    <row r="363" spans="1:31" ht="12.75" customHeight="1" x14ac:dyDescent="0.25">
      <c r="A363" s="16"/>
      <c r="B363" s="16"/>
      <c r="C363" s="16"/>
      <c r="D363" s="16"/>
      <c r="E363" s="16"/>
      <c r="F363" s="16"/>
      <c r="G363" s="18"/>
      <c r="H363" s="18"/>
      <c r="I363" s="18"/>
      <c r="J363" s="18"/>
      <c r="K363" s="18"/>
      <c r="L363" s="18"/>
      <c r="M363" s="18"/>
      <c r="N363" s="18"/>
      <c r="O363" s="16"/>
      <c r="P363" s="16"/>
      <c r="Q363" s="16"/>
      <c r="R363" s="16"/>
      <c r="S363" s="16"/>
      <c r="T363" s="16"/>
      <c r="U363" s="16"/>
      <c r="V363" s="16"/>
      <c r="W363" s="16"/>
      <c r="X363" s="16"/>
      <c r="Y363" s="16"/>
      <c r="Z363" s="18"/>
      <c r="AA363" s="18"/>
      <c r="AB363" s="16"/>
      <c r="AC363" s="16"/>
      <c r="AD363" s="16"/>
      <c r="AE363" s="16"/>
    </row>
    <row r="364" spans="1:31" ht="12.75" customHeight="1" x14ac:dyDescent="0.25">
      <c r="A364" s="16"/>
      <c r="B364" s="16"/>
      <c r="C364" s="16"/>
      <c r="D364" s="16"/>
      <c r="E364" s="16"/>
      <c r="F364" s="16"/>
      <c r="G364" s="18"/>
      <c r="H364" s="18"/>
      <c r="I364" s="18"/>
      <c r="J364" s="18"/>
      <c r="K364" s="18"/>
      <c r="L364" s="18"/>
      <c r="M364" s="18"/>
      <c r="N364" s="18"/>
      <c r="O364" s="16"/>
      <c r="P364" s="16"/>
      <c r="Q364" s="16"/>
      <c r="R364" s="16"/>
      <c r="S364" s="16"/>
      <c r="T364" s="16"/>
      <c r="U364" s="16"/>
      <c r="V364" s="16"/>
      <c r="W364" s="16"/>
      <c r="X364" s="16"/>
      <c r="Y364" s="16"/>
      <c r="Z364" s="18"/>
      <c r="AA364" s="18"/>
      <c r="AB364" s="16"/>
      <c r="AC364" s="16"/>
      <c r="AD364" s="16"/>
      <c r="AE364" s="16"/>
    </row>
    <row r="365" spans="1:31" ht="12.75" customHeight="1" x14ac:dyDescent="0.25">
      <c r="A365" s="16"/>
      <c r="B365" s="16"/>
      <c r="C365" s="16"/>
      <c r="D365" s="16"/>
      <c r="E365" s="16"/>
      <c r="F365" s="16"/>
      <c r="G365" s="18"/>
      <c r="H365" s="18"/>
      <c r="I365" s="18"/>
      <c r="J365" s="18"/>
      <c r="K365" s="18"/>
      <c r="L365" s="18"/>
      <c r="M365" s="18"/>
      <c r="N365" s="18"/>
      <c r="O365" s="16"/>
      <c r="P365" s="16"/>
      <c r="Q365" s="16"/>
      <c r="R365" s="16"/>
      <c r="S365" s="16"/>
      <c r="T365" s="16"/>
      <c r="U365" s="16"/>
      <c r="V365" s="16"/>
      <c r="W365" s="16"/>
      <c r="X365" s="16"/>
      <c r="Y365" s="16"/>
      <c r="Z365" s="18"/>
      <c r="AA365" s="18"/>
      <c r="AB365" s="16"/>
      <c r="AC365" s="16"/>
      <c r="AD365" s="16"/>
      <c r="AE365" s="16"/>
    </row>
    <row r="366" spans="1:31" ht="12.75" customHeight="1" x14ac:dyDescent="0.25">
      <c r="A366" s="16"/>
      <c r="B366" s="16"/>
      <c r="C366" s="16"/>
      <c r="D366" s="16"/>
      <c r="E366" s="16"/>
      <c r="F366" s="16"/>
      <c r="G366" s="18"/>
      <c r="H366" s="18"/>
      <c r="I366" s="18"/>
      <c r="J366" s="18"/>
      <c r="K366" s="18"/>
      <c r="L366" s="18"/>
      <c r="M366" s="18"/>
      <c r="N366" s="18"/>
      <c r="O366" s="16"/>
      <c r="P366" s="16"/>
      <c r="Q366" s="16"/>
      <c r="R366" s="16"/>
      <c r="S366" s="16"/>
      <c r="T366" s="16"/>
      <c r="U366" s="16"/>
      <c r="V366" s="16"/>
      <c r="W366" s="16"/>
      <c r="X366" s="16"/>
      <c r="Y366" s="16"/>
      <c r="Z366" s="18"/>
      <c r="AA366" s="18"/>
      <c r="AB366" s="16"/>
      <c r="AC366" s="16"/>
      <c r="AD366" s="16"/>
      <c r="AE366" s="16"/>
    </row>
    <row r="367" spans="1:31" ht="12.75" customHeight="1" x14ac:dyDescent="0.25">
      <c r="A367" s="16"/>
      <c r="B367" s="16"/>
      <c r="C367" s="16"/>
      <c r="D367" s="16"/>
      <c r="E367" s="16"/>
      <c r="F367" s="16"/>
      <c r="G367" s="18"/>
      <c r="H367" s="18"/>
      <c r="I367" s="18"/>
      <c r="J367" s="18"/>
      <c r="K367" s="18"/>
      <c r="L367" s="18"/>
      <c r="M367" s="18"/>
      <c r="N367" s="18"/>
      <c r="O367" s="16"/>
      <c r="P367" s="16"/>
      <c r="Q367" s="16"/>
      <c r="R367" s="16"/>
      <c r="S367" s="16"/>
      <c r="T367" s="16"/>
      <c r="U367" s="16"/>
      <c r="V367" s="16"/>
      <c r="W367" s="16"/>
      <c r="X367" s="16"/>
      <c r="Y367" s="16"/>
      <c r="Z367" s="18"/>
      <c r="AA367" s="18"/>
      <c r="AB367" s="16"/>
      <c r="AC367" s="16"/>
      <c r="AD367" s="16"/>
      <c r="AE367" s="16"/>
    </row>
    <row r="368" spans="1:31" ht="12.75" customHeight="1" x14ac:dyDescent="0.25">
      <c r="A368" s="16"/>
      <c r="B368" s="16"/>
      <c r="C368" s="16"/>
      <c r="D368" s="16"/>
      <c r="E368" s="16"/>
      <c r="F368" s="16"/>
      <c r="G368" s="18"/>
      <c r="H368" s="18"/>
      <c r="I368" s="18"/>
      <c r="J368" s="18"/>
      <c r="K368" s="18"/>
      <c r="L368" s="18"/>
      <c r="M368" s="18"/>
      <c r="N368" s="18"/>
      <c r="O368" s="16"/>
      <c r="P368" s="16"/>
      <c r="Q368" s="16"/>
      <c r="R368" s="16"/>
      <c r="S368" s="16"/>
      <c r="T368" s="16"/>
      <c r="U368" s="16"/>
      <c r="V368" s="16"/>
      <c r="W368" s="16"/>
      <c r="X368" s="16"/>
      <c r="Y368" s="16"/>
      <c r="Z368" s="18"/>
      <c r="AA368" s="18"/>
      <c r="AB368" s="16"/>
      <c r="AC368" s="16"/>
      <c r="AD368" s="16"/>
      <c r="AE368" s="16"/>
    </row>
    <row r="369" spans="1:31" ht="12.75" customHeight="1" x14ac:dyDescent="0.25">
      <c r="A369" s="16"/>
      <c r="B369" s="16"/>
      <c r="C369" s="16"/>
      <c r="D369" s="16"/>
      <c r="E369" s="16"/>
      <c r="F369" s="16"/>
      <c r="G369" s="18"/>
      <c r="H369" s="18"/>
      <c r="I369" s="18"/>
      <c r="J369" s="18"/>
      <c r="K369" s="18"/>
      <c r="L369" s="18"/>
      <c r="M369" s="18"/>
      <c r="N369" s="18"/>
      <c r="O369" s="16"/>
      <c r="P369" s="16"/>
      <c r="Q369" s="16"/>
      <c r="R369" s="16"/>
      <c r="S369" s="16"/>
      <c r="T369" s="16"/>
      <c r="U369" s="16"/>
      <c r="V369" s="16"/>
      <c r="W369" s="16"/>
      <c r="X369" s="16"/>
      <c r="Y369" s="16"/>
      <c r="Z369" s="18"/>
      <c r="AA369" s="18"/>
      <c r="AB369" s="16"/>
      <c r="AC369" s="16"/>
      <c r="AD369" s="16"/>
      <c r="AE369" s="16"/>
    </row>
    <row r="370" spans="1:31" ht="12.75" customHeight="1" x14ac:dyDescent="0.25">
      <c r="A370" s="16"/>
      <c r="B370" s="16"/>
      <c r="C370" s="16"/>
      <c r="D370" s="16"/>
      <c r="E370" s="16"/>
      <c r="F370" s="16"/>
      <c r="G370" s="18"/>
      <c r="H370" s="18"/>
      <c r="I370" s="18"/>
      <c r="J370" s="18"/>
      <c r="K370" s="18"/>
      <c r="L370" s="18"/>
      <c r="M370" s="18"/>
      <c r="N370" s="18"/>
      <c r="O370" s="16"/>
      <c r="P370" s="16"/>
      <c r="Q370" s="16"/>
      <c r="R370" s="16"/>
      <c r="S370" s="16"/>
      <c r="T370" s="16"/>
      <c r="U370" s="16"/>
      <c r="V370" s="16"/>
      <c r="W370" s="16"/>
      <c r="X370" s="16"/>
      <c r="Y370" s="16"/>
      <c r="Z370" s="18"/>
      <c r="AA370" s="18"/>
      <c r="AB370" s="16"/>
      <c r="AC370" s="16"/>
      <c r="AD370" s="16"/>
      <c r="AE370" s="16"/>
    </row>
    <row r="371" spans="1:31" ht="12.75" customHeight="1" x14ac:dyDescent="0.25">
      <c r="A371" s="16"/>
      <c r="B371" s="16"/>
      <c r="C371" s="16"/>
      <c r="D371" s="16"/>
      <c r="E371" s="16"/>
      <c r="F371" s="16"/>
      <c r="G371" s="18"/>
      <c r="H371" s="18"/>
      <c r="I371" s="18"/>
      <c r="J371" s="18"/>
      <c r="K371" s="18"/>
      <c r="L371" s="18"/>
      <c r="M371" s="18"/>
      <c r="N371" s="18"/>
      <c r="O371" s="16"/>
      <c r="P371" s="16"/>
      <c r="Q371" s="16"/>
      <c r="R371" s="16"/>
      <c r="S371" s="16"/>
      <c r="T371" s="16"/>
      <c r="U371" s="16"/>
      <c r="V371" s="16"/>
      <c r="W371" s="16"/>
      <c r="X371" s="16"/>
      <c r="Y371" s="16"/>
      <c r="Z371" s="18"/>
      <c r="AA371" s="18"/>
      <c r="AB371" s="16"/>
      <c r="AC371" s="16"/>
      <c r="AD371" s="16"/>
      <c r="AE371" s="16"/>
    </row>
    <row r="372" spans="1:31" ht="12.75" customHeight="1" x14ac:dyDescent="0.25">
      <c r="A372" s="16"/>
      <c r="B372" s="16"/>
      <c r="C372" s="16"/>
      <c r="D372" s="16"/>
      <c r="E372" s="16"/>
      <c r="F372" s="16"/>
      <c r="G372" s="18"/>
      <c r="H372" s="18"/>
      <c r="I372" s="18"/>
      <c r="J372" s="18"/>
      <c r="K372" s="18"/>
      <c r="L372" s="18"/>
      <c r="M372" s="18"/>
      <c r="N372" s="18"/>
      <c r="O372" s="16"/>
      <c r="P372" s="16"/>
      <c r="Q372" s="16"/>
      <c r="R372" s="16"/>
      <c r="S372" s="16"/>
      <c r="T372" s="16"/>
      <c r="U372" s="16"/>
      <c r="V372" s="16"/>
      <c r="W372" s="16"/>
      <c r="X372" s="16"/>
      <c r="Y372" s="16"/>
      <c r="Z372" s="18"/>
      <c r="AA372" s="18"/>
      <c r="AB372" s="16"/>
      <c r="AC372" s="16"/>
      <c r="AD372" s="16"/>
      <c r="AE372" s="16"/>
    </row>
    <row r="373" spans="1:31" ht="12.75" customHeight="1" x14ac:dyDescent="0.25">
      <c r="A373" s="16"/>
      <c r="B373" s="16"/>
      <c r="C373" s="16"/>
      <c r="D373" s="16"/>
      <c r="E373" s="16"/>
      <c r="F373" s="16"/>
      <c r="G373" s="18"/>
      <c r="H373" s="18"/>
      <c r="I373" s="18"/>
      <c r="J373" s="18"/>
      <c r="K373" s="18"/>
      <c r="L373" s="18"/>
      <c r="M373" s="18"/>
      <c r="N373" s="18"/>
      <c r="O373" s="16"/>
      <c r="P373" s="16"/>
      <c r="Q373" s="16"/>
      <c r="R373" s="16"/>
      <c r="S373" s="16"/>
      <c r="T373" s="16"/>
      <c r="U373" s="16"/>
      <c r="V373" s="16"/>
      <c r="W373" s="16"/>
      <c r="X373" s="16"/>
      <c r="Y373" s="16"/>
      <c r="Z373" s="18"/>
      <c r="AA373" s="18"/>
      <c r="AB373" s="16"/>
      <c r="AC373" s="16"/>
      <c r="AD373" s="16"/>
      <c r="AE373" s="16"/>
    </row>
    <row r="374" spans="1:31" ht="12.75" customHeight="1" x14ac:dyDescent="0.25">
      <c r="A374" s="16"/>
      <c r="B374" s="16"/>
      <c r="C374" s="16"/>
      <c r="D374" s="16"/>
      <c r="E374" s="16"/>
      <c r="F374" s="16"/>
      <c r="G374" s="18"/>
      <c r="H374" s="18"/>
      <c r="I374" s="18"/>
      <c r="J374" s="18"/>
      <c r="K374" s="18"/>
      <c r="L374" s="18"/>
      <c r="M374" s="18"/>
      <c r="N374" s="18"/>
      <c r="O374" s="16"/>
      <c r="P374" s="16"/>
      <c r="Q374" s="16"/>
      <c r="R374" s="16"/>
      <c r="S374" s="16"/>
      <c r="T374" s="16"/>
      <c r="U374" s="16"/>
      <c r="V374" s="16"/>
      <c r="W374" s="16"/>
      <c r="X374" s="16"/>
      <c r="Y374" s="16"/>
      <c r="Z374" s="18"/>
      <c r="AA374" s="18"/>
      <c r="AB374" s="16"/>
      <c r="AC374" s="16"/>
      <c r="AD374" s="16"/>
      <c r="AE374" s="16"/>
    </row>
    <row r="375" spans="1:31" ht="12.75" customHeight="1" x14ac:dyDescent="0.25">
      <c r="A375" s="16"/>
      <c r="B375" s="16"/>
      <c r="C375" s="16"/>
      <c r="D375" s="16"/>
      <c r="E375" s="16"/>
      <c r="F375" s="16"/>
      <c r="G375" s="18"/>
      <c r="H375" s="18"/>
      <c r="I375" s="18"/>
      <c r="J375" s="18"/>
      <c r="K375" s="18"/>
      <c r="L375" s="18"/>
      <c r="M375" s="18"/>
      <c r="N375" s="18"/>
      <c r="O375" s="16"/>
      <c r="P375" s="16"/>
      <c r="Q375" s="16"/>
      <c r="R375" s="16"/>
      <c r="S375" s="16"/>
      <c r="T375" s="16"/>
      <c r="U375" s="16"/>
      <c r="V375" s="16"/>
      <c r="W375" s="16"/>
      <c r="X375" s="16"/>
      <c r="Y375" s="16"/>
      <c r="Z375" s="18"/>
      <c r="AA375" s="18"/>
      <c r="AB375" s="16"/>
      <c r="AC375" s="16"/>
      <c r="AD375" s="16"/>
      <c r="AE375" s="16"/>
    </row>
    <row r="376" spans="1:31" ht="12.75" customHeight="1" x14ac:dyDescent="0.25">
      <c r="A376" s="16"/>
      <c r="B376" s="16"/>
      <c r="C376" s="16"/>
      <c r="D376" s="16"/>
      <c r="E376" s="16"/>
      <c r="F376" s="16"/>
      <c r="G376" s="18"/>
      <c r="H376" s="18"/>
      <c r="I376" s="18"/>
      <c r="J376" s="18"/>
      <c r="K376" s="18"/>
      <c r="L376" s="18"/>
      <c r="M376" s="18"/>
      <c r="N376" s="18"/>
      <c r="O376" s="16"/>
      <c r="P376" s="16"/>
      <c r="Q376" s="16"/>
      <c r="R376" s="16"/>
      <c r="S376" s="16"/>
      <c r="T376" s="16"/>
      <c r="U376" s="16"/>
      <c r="V376" s="16"/>
      <c r="W376" s="16"/>
      <c r="X376" s="16"/>
      <c r="Y376" s="16"/>
      <c r="Z376" s="18"/>
      <c r="AA376" s="18"/>
      <c r="AB376" s="16"/>
      <c r="AC376" s="16"/>
      <c r="AD376" s="16"/>
      <c r="AE376" s="16"/>
    </row>
    <row r="377" spans="1:31" ht="12.75" customHeight="1" x14ac:dyDescent="0.25">
      <c r="A377" s="16"/>
      <c r="B377" s="16"/>
      <c r="C377" s="16"/>
      <c r="D377" s="16"/>
      <c r="E377" s="16"/>
      <c r="F377" s="16"/>
      <c r="G377" s="18"/>
      <c r="H377" s="18"/>
      <c r="I377" s="18"/>
      <c r="J377" s="18"/>
      <c r="K377" s="18"/>
      <c r="L377" s="18"/>
      <c r="M377" s="18"/>
      <c r="N377" s="18"/>
      <c r="O377" s="16"/>
      <c r="P377" s="16"/>
      <c r="Q377" s="16"/>
      <c r="R377" s="16"/>
      <c r="S377" s="16"/>
      <c r="T377" s="16"/>
      <c r="U377" s="16"/>
      <c r="V377" s="16"/>
      <c r="W377" s="16"/>
      <c r="X377" s="16"/>
      <c r="Y377" s="16"/>
      <c r="Z377" s="18"/>
      <c r="AA377" s="18"/>
      <c r="AB377" s="16"/>
      <c r="AC377" s="16"/>
      <c r="AD377" s="16"/>
      <c r="AE377" s="16"/>
    </row>
    <row r="378" spans="1:31" ht="12.75" customHeight="1" x14ac:dyDescent="0.25">
      <c r="A378" s="16"/>
      <c r="B378" s="16"/>
      <c r="C378" s="16"/>
      <c r="D378" s="16"/>
      <c r="E378" s="16"/>
      <c r="F378" s="16"/>
      <c r="G378" s="18"/>
      <c r="H378" s="18"/>
      <c r="I378" s="18"/>
      <c r="J378" s="18"/>
      <c r="K378" s="18"/>
      <c r="L378" s="18"/>
      <c r="M378" s="18"/>
      <c r="N378" s="18"/>
      <c r="O378" s="16"/>
      <c r="P378" s="16"/>
      <c r="Q378" s="16"/>
      <c r="R378" s="16"/>
      <c r="S378" s="16"/>
      <c r="T378" s="16"/>
      <c r="U378" s="16"/>
      <c r="V378" s="16"/>
      <c r="W378" s="16"/>
      <c r="X378" s="16"/>
      <c r="Y378" s="16"/>
      <c r="Z378" s="18"/>
      <c r="AA378" s="18"/>
      <c r="AB378" s="16"/>
      <c r="AC378" s="16"/>
      <c r="AD378" s="16"/>
      <c r="AE378" s="16"/>
    </row>
    <row r="379" spans="1:31" ht="12.75" customHeight="1" x14ac:dyDescent="0.25">
      <c r="A379" s="16"/>
      <c r="B379" s="16"/>
      <c r="C379" s="16"/>
      <c r="D379" s="16"/>
      <c r="E379" s="16"/>
      <c r="F379" s="16"/>
      <c r="G379" s="18"/>
      <c r="H379" s="18"/>
      <c r="I379" s="18"/>
      <c r="J379" s="18"/>
      <c r="K379" s="18"/>
      <c r="L379" s="18"/>
      <c r="M379" s="18"/>
      <c r="N379" s="18"/>
      <c r="O379" s="16"/>
      <c r="P379" s="16"/>
      <c r="Q379" s="16"/>
      <c r="R379" s="16"/>
      <c r="S379" s="16"/>
      <c r="T379" s="16"/>
      <c r="U379" s="16"/>
      <c r="V379" s="16"/>
      <c r="W379" s="16"/>
      <c r="X379" s="16"/>
      <c r="Y379" s="16"/>
      <c r="Z379" s="18"/>
      <c r="AA379" s="18"/>
      <c r="AB379" s="16"/>
      <c r="AC379" s="16"/>
      <c r="AD379" s="16"/>
      <c r="AE379" s="16"/>
    </row>
    <row r="380" spans="1:31" ht="12.75" customHeight="1" x14ac:dyDescent="0.25">
      <c r="A380" s="16"/>
      <c r="B380" s="16"/>
      <c r="C380" s="16"/>
      <c r="D380" s="16"/>
      <c r="E380" s="16"/>
      <c r="F380" s="16"/>
      <c r="G380" s="18"/>
      <c r="H380" s="18"/>
      <c r="I380" s="18"/>
      <c r="J380" s="18"/>
      <c r="K380" s="18"/>
      <c r="L380" s="18"/>
      <c r="M380" s="18"/>
      <c r="N380" s="18"/>
      <c r="O380" s="16"/>
      <c r="P380" s="16"/>
      <c r="Q380" s="16"/>
      <c r="R380" s="16"/>
      <c r="S380" s="16"/>
      <c r="T380" s="16"/>
      <c r="U380" s="16"/>
      <c r="V380" s="16"/>
      <c r="W380" s="16"/>
      <c r="X380" s="16"/>
      <c r="Y380" s="16"/>
      <c r="Z380" s="18"/>
      <c r="AA380" s="18"/>
      <c r="AB380" s="16"/>
      <c r="AC380" s="16"/>
      <c r="AD380" s="16"/>
      <c r="AE380" s="16"/>
    </row>
    <row r="381" spans="1:31" ht="12.75" customHeight="1" x14ac:dyDescent="0.25">
      <c r="A381" s="16"/>
      <c r="B381" s="16"/>
      <c r="C381" s="16"/>
      <c r="D381" s="16"/>
      <c r="E381" s="16"/>
      <c r="F381" s="16"/>
      <c r="G381" s="18"/>
      <c r="H381" s="18"/>
      <c r="I381" s="18"/>
      <c r="J381" s="18"/>
      <c r="K381" s="18"/>
      <c r="L381" s="18"/>
      <c r="M381" s="18"/>
      <c r="N381" s="18"/>
      <c r="O381" s="16"/>
      <c r="P381" s="16"/>
      <c r="Q381" s="16"/>
      <c r="R381" s="16"/>
      <c r="S381" s="16"/>
      <c r="T381" s="16"/>
      <c r="U381" s="16"/>
      <c r="V381" s="16"/>
      <c r="W381" s="16"/>
      <c r="X381" s="16"/>
      <c r="Y381" s="16"/>
      <c r="Z381" s="18"/>
      <c r="AA381" s="18"/>
      <c r="AB381" s="16"/>
      <c r="AC381" s="16"/>
      <c r="AD381" s="16"/>
      <c r="AE381" s="16"/>
    </row>
    <row r="382" spans="1:31" ht="12.75" customHeight="1" x14ac:dyDescent="0.25">
      <c r="A382" s="16"/>
      <c r="B382" s="16"/>
      <c r="C382" s="16"/>
      <c r="D382" s="16"/>
      <c r="E382" s="16"/>
      <c r="F382" s="16"/>
      <c r="G382" s="18"/>
      <c r="H382" s="18"/>
      <c r="I382" s="18"/>
      <c r="J382" s="18"/>
      <c r="K382" s="18"/>
      <c r="L382" s="18"/>
      <c r="M382" s="18"/>
      <c r="N382" s="18"/>
      <c r="O382" s="16"/>
      <c r="P382" s="16"/>
      <c r="Q382" s="16"/>
      <c r="R382" s="16"/>
      <c r="S382" s="16"/>
      <c r="T382" s="16"/>
      <c r="U382" s="16"/>
      <c r="V382" s="16"/>
      <c r="W382" s="16"/>
      <c r="X382" s="16"/>
      <c r="Y382" s="16"/>
      <c r="Z382" s="18"/>
      <c r="AA382" s="18"/>
      <c r="AB382" s="16"/>
      <c r="AC382" s="16"/>
      <c r="AD382" s="16"/>
      <c r="AE382" s="16"/>
    </row>
    <row r="383" spans="1:31" ht="12.75" customHeight="1" x14ac:dyDescent="0.25">
      <c r="A383" s="16"/>
      <c r="B383" s="16"/>
      <c r="C383" s="16"/>
      <c r="D383" s="16"/>
      <c r="E383" s="16"/>
      <c r="F383" s="16"/>
      <c r="G383" s="18"/>
      <c r="H383" s="18"/>
      <c r="I383" s="18"/>
      <c r="J383" s="18"/>
      <c r="K383" s="18"/>
      <c r="L383" s="18"/>
      <c r="M383" s="18"/>
      <c r="N383" s="18"/>
      <c r="O383" s="16"/>
      <c r="P383" s="16"/>
      <c r="Q383" s="16"/>
      <c r="R383" s="16"/>
      <c r="S383" s="16"/>
      <c r="T383" s="16"/>
      <c r="U383" s="16"/>
      <c r="V383" s="16"/>
      <c r="W383" s="16"/>
      <c r="X383" s="16"/>
      <c r="Y383" s="16"/>
      <c r="Z383" s="18"/>
      <c r="AA383" s="18"/>
      <c r="AB383" s="16"/>
      <c r="AC383" s="16"/>
      <c r="AD383" s="16"/>
      <c r="AE383" s="16"/>
    </row>
    <row r="384" spans="1:31" ht="12.75" customHeight="1" x14ac:dyDescent="0.25">
      <c r="A384" s="16"/>
      <c r="B384" s="16"/>
      <c r="C384" s="16"/>
      <c r="D384" s="16"/>
      <c r="E384" s="16"/>
      <c r="F384" s="16"/>
      <c r="G384" s="18"/>
      <c r="H384" s="18"/>
      <c r="I384" s="18"/>
      <c r="J384" s="18"/>
      <c r="K384" s="18"/>
      <c r="L384" s="18"/>
      <c r="M384" s="18"/>
      <c r="N384" s="18"/>
      <c r="O384" s="16"/>
      <c r="P384" s="16"/>
      <c r="Q384" s="16"/>
      <c r="R384" s="16"/>
      <c r="S384" s="16"/>
      <c r="T384" s="16"/>
      <c r="U384" s="16"/>
      <c r="V384" s="16"/>
      <c r="W384" s="16"/>
      <c r="X384" s="16"/>
      <c r="Y384" s="16"/>
      <c r="Z384" s="18"/>
      <c r="AA384" s="18"/>
      <c r="AB384" s="16"/>
      <c r="AC384" s="16"/>
      <c r="AD384" s="16"/>
      <c r="AE384" s="16"/>
    </row>
    <row r="385" spans="1:31" ht="12.75" customHeight="1" x14ac:dyDescent="0.25">
      <c r="A385" s="16"/>
      <c r="B385" s="16"/>
      <c r="C385" s="16"/>
      <c r="D385" s="16"/>
      <c r="E385" s="16"/>
      <c r="F385" s="16"/>
      <c r="G385" s="18"/>
      <c r="H385" s="18"/>
      <c r="I385" s="18"/>
      <c r="J385" s="18"/>
      <c r="K385" s="18"/>
      <c r="L385" s="18"/>
      <c r="M385" s="18"/>
      <c r="N385" s="18"/>
      <c r="O385" s="16"/>
      <c r="P385" s="16"/>
      <c r="Q385" s="16"/>
      <c r="R385" s="16"/>
      <c r="S385" s="16"/>
      <c r="T385" s="16"/>
      <c r="U385" s="16"/>
      <c r="V385" s="16"/>
      <c r="W385" s="16"/>
      <c r="X385" s="16"/>
      <c r="Y385" s="16"/>
      <c r="Z385" s="18"/>
      <c r="AA385" s="18"/>
      <c r="AB385" s="16"/>
      <c r="AC385" s="16"/>
      <c r="AD385" s="16"/>
      <c r="AE385" s="16"/>
    </row>
    <row r="386" spans="1:31" ht="12.75" customHeight="1" x14ac:dyDescent="0.25">
      <c r="A386" s="16"/>
      <c r="B386" s="16"/>
      <c r="C386" s="16"/>
      <c r="D386" s="16"/>
      <c r="E386" s="16"/>
      <c r="F386" s="16"/>
      <c r="G386" s="18"/>
      <c r="H386" s="18"/>
      <c r="I386" s="18"/>
      <c r="J386" s="18"/>
      <c r="K386" s="18"/>
      <c r="L386" s="18"/>
      <c r="M386" s="18"/>
      <c r="N386" s="18"/>
      <c r="O386" s="16"/>
      <c r="P386" s="16"/>
      <c r="Q386" s="16"/>
      <c r="R386" s="16"/>
      <c r="S386" s="16"/>
      <c r="T386" s="16"/>
      <c r="U386" s="16"/>
      <c r="V386" s="16"/>
      <c r="W386" s="16"/>
      <c r="X386" s="16"/>
      <c r="Y386" s="16"/>
      <c r="Z386" s="18"/>
      <c r="AA386" s="18"/>
      <c r="AB386" s="16"/>
      <c r="AC386" s="16"/>
      <c r="AD386" s="16"/>
      <c r="AE386" s="16"/>
    </row>
    <row r="387" spans="1:31" ht="12.75" customHeight="1" x14ac:dyDescent="0.25">
      <c r="A387" s="16"/>
      <c r="B387" s="16"/>
      <c r="C387" s="16"/>
      <c r="D387" s="16"/>
      <c r="E387" s="16"/>
      <c r="F387" s="16"/>
      <c r="G387" s="18"/>
      <c r="H387" s="18"/>
      <c r="I387" s="18"/>
      <c r="J387" s="18"/>
      <c r="K387" s="18"/>
      <c r="L387" s="18"/>
      <c r="M387" s="18"/>
      <c r="N387" s="18"/>
      <c r="O387" s="16"/>
      <c r="P387" s="16"/>
      <c r="Q387" s="16"/>
      <c r="R387" s="16"/>
      <c r="S387" s="16"/>
      <c r="T387" s="16"/>
      <c r="U387" s="16"/>
      <c r="V387" s="16"/>
      <c r="W387" s="16"/>
      <c r="X387" s="16"/>
      <c r="Y387" s="16"/>
      <c r="Z387" s="18"/>
      <c r="AA387" s="18"/>
      <c r="AB387" s="16"/>
      <c r="AC387" s="16"/>
      <c r="AD387" s="16"/>
      <c r="AE387" s="16"/>
    </row>
    <row r="388" spans="1:31" ht="12.75" customHeight="1" x14ac:dyDescent="0.25">
      <c r="A388" s="16"/>
      <c r="B388" s="16"/>
      <c r="C388" s="16"/>
      <c r="D388" s="16"/>
      <c r="E388" s="16"/>
      <c r="F388" s="16"/>
      <c r="G388" s="18"/>
      <c r="H388" s="18"/>
      <c r="I388" s="18"/>
      <c r="J388" s="18"/>
      <c r="K388" s="18"/>
      <c r="L388" s="18"/>
      <c r="M388" s="18"/>
      <c r="N388" s="18"/>
      <c r="O388" s="16"/>
      <c r="P388" s="16"/>
      <c r="Q388" s="16"/>
      <c r="R388" s="16"/>
      <c r="S388" s="16"/>
      <c r="T388" s="16"/>
      <c r="U388" s="16"/>
      <c r="V388" s="16"/>
      <c r="W388" s="16"/>
      <c r="X388" s="16"/>
      <c r="Y388" s="16"/>
      <c r="Z388" s="18"/>
      <c r="AA388" s="18"/>
      <c r="AB388" s="16"/>
      <c r="AC388" s="16"/>
      <c r="AD388" s="16"/>
      <c r="AE388" s="16"/>
    </row>
    <row r="389" spans="1:31" ht="12.75" customHeight="1" x14ac:dyDescent="0.25">
      <c r="A389" s="16"/>
      <c r="B389" s="16"/>
      <c r="C389" s="16"/>
      <c r="D389" s="16"/>
      <c r="E389" s="16"/>
      <c r="F389" s="16"/>
      <c r="G389" s="18"/>
      <c r="H389" s="18"/>
      <c r="I389" s="18"/>
      <c r="J389" s="18"/>
      <c r="K389" s="18"/>
      <c r="L389" s="18"/>
      <c r="M389" s="18"/>
      <c r="N389" s="18"/>
      <c r="O389" s="16"/>
      <c r="P389" s="16"/>
      <c r="Q389" s="16"/>
      <c r="R389" s="16"/>
      <c r="S389" s="16"/>
      <c r="T389" s="16"/>
      <c r="U389" s="16"/>
      <c r="V389" s="16"/>
      <c r="W389" s="16"/>
      <c r="X389" s="16"/>
      <c r="Y389" s="16"/>
      <c r="Z389" s="18"/>
      <c r="AA389" s="18"/>
      <c r="AB389" s="16"/>
      <c r="AC389" s="16"/>
      <c r="AD389" s="16"/>
      <c r="AE389" s="16"/>
    </row>
    <row r="390" spans="1:31" ht="12.75" customHeight="1" x14ac:dyDescent="0.25">
      <c r="A390" s="16"/>
      <c r="B390" s="16"/>
      <c r="C390" s="16"/>
      <c r="D390" s="16"/>
      <c r="E390" s="16"/>
      <c r="F390" s="16"/>
      <c r="G390" s="18"/>
      <c r="H390" s="18"/>
      <c r="I390" s="18"/>
      <c r="J390" s="18"/>
      <c r="K390" s="18"/>
      <c r="L390" s="18"/>
      <c r="M390" s="18"/>
      <c r="N390" s="18"/>
      <c r="O390" s="16"/>
      <c r="P390" s="16"/>
      <c r="Q390" s="16"/>
      <c r="R390" s="16"/>
      <c r="S390" s="16"/>
      <c r="T390" s="16"/>
      <c r="U390" s="16"/>
      <c r="V390" s="16"/>
      <c r="W390" s="16"/>
      <c r="X390" s="16"/>
      <c r="Y390" s="16"/>
      <c r="Z390" s="18"/>
      <c r="AA390" s="18"/>
      <c r="AB390" s="16"/>
      <c r="AC390" s="16"/>
      <c r="AD390" s="16"/>
      <c r="AE390" s="16"/>
    </row>
    <row r="391" spans="1:31" ht="12.75" customHeight="1" x14ac:dyDescent="0.25">
      <c r="A391" s="16"/>
      <c r="B391" s="16"/>
      <c r="C391" s="16"/>
      <c r="D391" s="16"/>
      <c r="E391" s="16"/>
      <c r="F391" s="16"/>
      <c r="G391" s="18"/>
      <c r="H391" s="18"/>
      <c r="I391" s="18"/>
      <c r="J391" s="18"/>
      <c r="K391" s="18"/>
      <c r="L391" s="18"/>
      <c r="M391" s="18"/>
      <c r="N391" s="18"/>
      <c r="O391" s="16"/>
      <c r="P391" s="16"/>
      <c r="Q391" s="16"/>
      <c r="R391" s="16"/>
      <c r="S391" s="16"/>
      <c r="T391" s="16"/>
      <c r="U391" s="16"/>
      <c r="V391" s="16"/>
      <c r="W391" s="16"/>
      <c r="X391" s="16"/>
      <c r="Y391" s="16"/>
      <c r="Z391" s="18"/>
      <c r="AA391" s="18"/>
      <c r="AB391" s="16"/>
      <c r="AC391" s="16"/>
      <c r="AD391" s="16"/>
      <c r="AE391" s="16"/>
    </row>
    <row r="392" spans="1:31" ht="12.75" customHeight="1" x14ac:dyDescent="0.25">
      <c r="A392" s="16"/>
      <c r="B392" s="16"/>
      <c r="C392" s="16"/>
      <c r="D392" s="16"/>
      <c r="E392" s="16"/>
      <c r="F392" s="16"/>
      <c r="G392" s="18"/>
      <c r="H392" s="18"/>
      <c r="I392" s="18"/>
      <c r="J392" s="18"/>
      <c r="K392" s="18"/>
      <c r="L392" s="18"/>
      <c r="M392" s="18"/>
      <c r="N392" s="18"/>
      <c r="O392" s="16"/>
      <c r="P392" s="16"/>
      <c r="Q392" s="16"/>
      <c r="R392" s="16"/>
      <c r="S392" s="16"/>
      <c r="T392" s="16"/>
      <c r="U392" s="16"/>
      <c r="V392" s="16"/>
      <c r="W392" s="16"/>
      <c r="X392" s="16"/>
      <c r="Y392" s="16"/>
      <c r="Z392" s="18"/>
      <c r="AA392" s="18"/>
      <c r="AB392" s="16"/>
      <c r="AC392" s="16"/>
      <c r="AD392" s="16"/>
      <c r="AE392" s="16"/>
    </row>
    <row r="393" spans="1:31" ht="12.75" customHeight="1" x14ac:dyDescent="0.25">
      <c r="A393" s="16"/>
      <c r="B393" s="16"/>
      <c r="C393" s="16"/>
      <c r="D393" s="16"/>
      <c r="E393" s="16"/>
      <c r="F393" s="16"/>
      <c r="G393" s="18"/>
      <c r="H393" s="18"/>
      <c r="I393" s="18"/>
      <c r="J393" s="18"/>
      <c r="K393" s="18"/>
      <c r="L393" s="18"/>
      <c r="M393" s="18"/>
      <c r="N393" s="18"/>
      <c r="O393" s="16"/>
      <c r="P393" s="16"/>
      <c r="Q393" s="16"/>
      <c r="R393" s="16"/>
      <c r="S393" s="16"/>
      <c r="T393" s="16"/>
      <c r="U393" s="16"/>
      <c r="V393" s="16"/>
      <c r="W393" s="16"/>
      <c r="X393" s="16"/>
      <c r="Y393" s="16"/>
      <c r="Z393" s="18"/>
      <c r="AA393" s="18"/>
      <c r="AB393" s="16"/>
      <c r="AC393" s="16"/>
      <c r="AD393" s="16"/>
      <c r="AE393" s="16"/>
    </row>
    <row r="394" spans="1:31" ht="12.75" customHeight="1" x14ac:dyDescent="0.25">
      <c r="A394" s="16"/>
      <c r="B394" s="16"/>
      <c r="C394" s="16"/>
      <c r="D394" s="16"/>
      <c r="E394" s="16"/>
      <c r="F394" s="16"/>
      <c r="G394" s="18"/>
      <c r="H394" s="18"/>
      <c r="I394" s="18"/>
      <c r="J394" s="18"/>
      <c r="K394" s="18"/>
      <c r="L394" s="18"/>
      <c r="M394" s="18"/>
      <c r="N394" s="18"/>
      <c r="O394" s="16"/>
      <c r="P394" s="16"/>
      <c r="Q394" s="16"/>
      <c r="R394" s="16"/>
      <c r="S394" s="16"/>
      <c r="T394" s="16"/>
      <c r="U394" s="16"/>
      <c r="V394" s="16"/>
      <c r="W394" s="16"/>
      <c r="X394" s="16"/>
      <c r="Y394" s="16"/>
      <c r="Z394" s="18"/>
      <c r="AA394" s="18"/>
      <c r="AB394" s="16"/>
      <c r="AC394" s="16"/>
      <c r="AD394" s="16"/>
      <c r="AE394" s="16"/>
    </row>
    <row r="395" spans="1:31" ht="12.75" customHeight="1" x14ac:dyDescent="0.25">
      <c r="A395" s="16"/>
      <c r="B395" s="16"/>
      <c r="C395" s="16"/>
      <c r="D395" s="16"/>
      <c r="E395" s="16"/>
      <c r="F395" s="16"/>
      <c r="G395" s="18"/>
      <c r="H395" s="18"/>
      <c r="I395" s="18"/>
      <c r="J395" s="18"/>
      <c r="K395" s="18"/>
      <c r="L395" s="18"/>
      <c r="M395" s="18"/>
      <c r="N395" s="18"/>
      <c r="O395" s="16"/>
      <c r="P395" s="16"/>
      <c r="Q395" s="16"/>
      <c r="R395" s="16"/>
      <c r="S395" s="16"/>
      <c r="T395" s="16"/>
      <c r="U395" s="16"/>
      <c r="V395" s="16"/>
      <c r="W395" s="16"/>
      <c r="X395" s="16"/>
      <c r="Y395" s="16"/>
      <c r="Z395" s="18"/>
      <c r="AA395" s="18"/>
      <c r="AB395" s="16"/>
      <c r="AC395" s="16"/>
      <c r="AD395" s="16"/>
      <c r="AE395" s="16"/>
    </row>
    <row r="396" spans="1:31" ht="12.75" customHeight="1" x14ac:dyDescent="0.25">
      <c r="A396" s="16"/>
      <c r="B396" s="16"/>
      <c r="C396" s="16"/>
      <c r="D396" s="16"/>
      <c r="E396" s="16"/>
      <c r="F396" s="16"/>
      <c r="G396" s="18"/>
      <c r="H396" s="18"/>
      <c r="I396" s="18"/>
      <c r="J396" s="18"/>
      <c r="K396" s="18"/>
      <c r="L396" s="18"/>
      <c r="M396" s="18"/>
      <c r="N396" s="18"/>
      <c r="O396" s="16"/>
      <c r="P396" s="16"/>
      <c r="Q396" s="16"/>
      <c r="R396" s="16"/>
      <c r="S396" s="16"/>
      <c r="T396" s="16"/>
      <c r="U396" s="16"/>
      <c r="V396" s="16"/>
      <c r="W396" s="16"/>
      <c r="X396" s="16"/>
      <c r="Y396" s="16"/>
      <c r="Z396" s="18"/>
      <c r="AA396" s="18"/>
      <c r="AB396" s="16"/>
      <c r="AC396" s="16"/>
      <c r="AD396" s="16"/>
      <c r="AE396" s="16"/>
    </row>
    <row r="397" spans="1:31" ht="12.75" customHeight="1" x14ac:dyDescent="0.25">
      <c r="A397" s="16"/>
      <c r="B397" s="16"/>
      <c r="C397" s="16"/>
      <c r="D397" s="16"/>
      <c r="E397" s="16"/>
      <c r="F397" s="16"/>
      <c r="G397" s="18"/>
      <c r="H397" s="18"/>
      <c r="I397" s="18"/>
      <c r="J397" s="18"/>
      <c r="K397" s="18"/>
      <c r="L397" s="18"/>
      <c r="M397" s="18"/>
      <c r="N397" s="18"/>
      <c r="O397" s="16"/>
      <c r="P397" s="16"/>
      <c r="Q397" s="16"/>
      <c r="R397" s="16"/>
      <c r="S397" s="16"/>
      <c r="T397" s="16"/>
      <c r="U397" s="16"/>
      <c r="V397" s="16"/>
      <c r="W397" s="16"/>
      <c r="X397" s="16"/>
      <c r="Y397" s="16"/>
      <c r="Z397" s="18"/>
      <c r="AA397" s="18"/>
      <c r="AB397" s="16"/>
      <c r="AC397" s="16"/>
      <c r="AD397" s="16"/>
      <c r="AE397" s="16"/>
    </row>
    <row r="398" spans="1:31" ht="12.75" customHeight="1" x14ac:dyDescent="0.25">
      <c r="A398" s="16"/>
      <c r="B398" s="16"/>
      <c r="C398" s="16"/>
      <c r="D398" s="16"/>
      <c r="E398" s="16"/>
      <c r="F398" s="16"/>
      <c r="G398" s="18"/>
      <c r="H398" s="18"/>
      <c r="I398" s="18"/>
      <c r="J398" s="18"/>
      <c r="K398" s="18"/>
      <c r="L398" s="18"/>
      <c r="M398" s="18"/>
      <c r="N398" s="18"/>
      <c r="O398" s="16"/>
      <c r="P398" s="16"/>
      <c r="Q398" s="16"/>
      <c r="R398" s="16"/>
      <c r="S398" s="16"/>
      <c r="T398" s="16"/>
      <c r="U398" s="16"/>
      <c r="V398" s="16"/>
      <c r="W398" s="16"/>
      <c r="X398" s="16"/>
      <c r="Y398" s="16"/>
      <c r="Z398" s="18"/>
      <c r="AA398" s="18"/>
      <c r="AB398" s="16"/>
      <c r="AC398" s="16"/>
      <c r="AD398" s="16"/>
      <c r="AE398" s="16"/>
    </row>
    <row r="399" spans="1:31" ht="12.75" customHeight="1" x14ac:dyDescent="0.25">
      <c r="A399" s="16"/>
      <c r="B399" s="16"/>
      <c r="C399" s="16"/>
      <c r="D399" s="16"/>
      <c r="E399" s="16"/>
      <c r="F399" s="16"/>
      <c r="G399" s="18"/>
      <c r="H399" s="18"/>
      <c r="I399" s="18"/>
      <c r="J399" s="18"/>
      <c r="K399" s="18"/>
      <c r="L399" s="18"/>
      <c r="M399" s="18"/>
      <c r="N399" s="18"/>
      <c r="O399" s="16"/>
      <c r="P399" s="16"/>
      <c r="Q399" s="16"/>
      <c r="R399" s="16"/>
      <c r="S399" s="16"/>
      <c r="T399" s="16"/>
      <c r="U399" s="16"/>
      <c r="V399" s="16"/>
      <c r="W399" s="16"/>
      <c r="X399" s="16"/>
      <c r="Y399" s="16"/>
      <c r="Z399" s="18"/>
      <c r="AA399" s="18"/>
      <c r="AB399" s="16"/>
      <c r="AC399" s="16"/>
      <c r="AD399" s="16"/>
      <c r="AE399" s="16"/>
    </row>
    <row r="400" spans="1:31" ht="12.75" customHeight="1" x14ac:dyDescent="0.25">
      <c r="A400" s="16"/>
      <c r="B400" s="16"/>
      <c r="C400" s="16"/>
      <c r="D400" s="16"/>
      <c r="E400" s="16"/>
      <c r="F400" s="16"/>
      <c r="G400" s="18"/>
      <c r="H400" s="18"/>
      <c r="I400" s="18"/>
      <c r="J400" s="18"/>
      <c r="K400" s="18"/>
      <c r="L400" s="18"/>
      <c r="M400" s="18"/>
      <c r="N400" s="18"/>
      <c r="O400" s="16"/>
      <c r="P400" s="16"/>
      <c r="Q400" s="16"/>
      <c r="R400" s="16"/>
      <c r="S400" s="16"/>
      <c r="T400" s="16"/>
      <c r="U400" s="16"/>
      <c r="V400" s="16"/>
      <c r="W400" s="16"/>
      <c r="X400" s="16"/>
      <c r="Y400" s="16"/>
      <c r="Z400" s="18"/>
      <c r="AA400" s="18"/>
      <c r="AB400" s="16"/>
      <c r="AC400" s="16"/>
      <c r="AD400" s="16"/>
      <c r="AE400" s="16"/>
    </row>
    <row r="401" spans="1:31" ht="12.75" customHeight="1" x14ac:dyDescent="0.25">
      <c r="A401" s="16"/>
      <c r="B401" s="16"/>
      <c r="C401" s="16"/>
      <c r="D401" s="16"/>
      <c r="E401" s="16"/>
      <c r="F401" s="16"/>
      <c r="G401" s="18"/>
      <c r="H401" s="18"/>
      <c r="I401" s="18"/>
      <c r="J401" s="18"/>
      <c r="K401" s="18"/>
      <c r="L401" s="18"/>
      <c r="M401" s="18"/>
      <c r="N401" s="18"/>
      <c r="O401" s="16"/>
      <c r="P401" s="16"/>
      <c r="Q401" s="16"/>
      <c r="R401" s="16"/>
      <c r="S401" s="16"/>
      <c r="T401" s="16"/>
      <c r="U401" s="16"/>
      <c r="V401" s="16"/>
      <c r="W401" s="16"/>
      <c r="X401" s="16"/>
      <c r="Y401" s="16"/>
      <c r="Z401" s="18"/>
      <c r="AA401" s="18"/>
      <c r="AB401" s="16"/>
      <c r="AC401" s="16"/>
      <c r="AD401" s="16"/>
      <c r="AE401" s="16"/>
    </row>
    <row r="402" spans="1:31" ht="12.75" customHeight="1" x14ac:dyDescent="0.25">
      <c r="A402" s="16"/>
      <c r="B402" s="16"/>
      <c r="C402" s="16"/>
      <c r="D402" s="16"/>
      <c r="E402" s="16"/>
      <c r="F402" s="16"/>
      <c r="G402" s="18"/>
      <c r="H402" s="18"/>
      <c r="I402" s="18"/>
      <c r="J402" s="18"/>
      <c r="K402" s="18"/>
      <c r="L402" s="18"/>
      <c r="M402" s="18"/>
      <c r="N402" s="18"/>
      <c r="O402" s="16"/>
      <c r="P402" s="16"/>
      <c r="Q402" s="16"/>
      <c r="R402" s="16"/>
      <c r="S402" s="16"/>
      <c r="T402" s="16"/>
      <c r="U402" s="16"/>
      <c r="V402" s="16"/>
      <c r="W402" s="16"/>
      <c r="X402" s="16"/>
      <c r="Y402" s="16"/>
      <c r="Z402" s="18"/>
      <c r="AA402" s="18"/>
      <c r="AB402" s="16"/>
      <c r="AC402" s="16"/>
      <c r="AD402" s="16"/>
      <c r="AE402" s="16"/>
    </row>
    <row r="403" spans="1:31" ht="12.75" customHeight="1" x14ac:dyDescent="0.25">
      <c r="A403" s="16"/>
      <c r="B403" s="16"/>
      <c r="C403" s="16"/>
      <c r="D403" s="16"/>
      <c r="E403" s="16"/>
      <c r="F403" s="16"/>
      <c r="G403" s="18"/>
      <c r="H403" s="18"/>
      <c r="I403" s="18"/>
      <c r="J403" s="18"/>
      <c r="K403" s="18"/>
      <c r="L403" s="18"/>
      <c r="M403" s="18"/>
      <c r="N403" s="18"/>
      <c r="O403" s="16"/>
      <c r="P403" s="16"/>
      <c r="Q403" s="16"/>
      <c r="R403" s="16"/>
      <c r="S403" s="16"/>
      <c r="T403" s="16"/>
      <c r="U403" s="16"/>
      <c r="V403" s="16"/>
      <c r="W403" s="16"/>
      <c r="X403" s="16"/>
      <c r="Y403" s="16"/>
      <c r="Z403" s="18"/>
      <c r="AA403" s="18"/>
      <c r="AB403" s="16"/>
      <c r="AC403" s="16"/>
      <c r="AD403" s="16"/>
      <c r="AE403" s="16"/>
    </row>
    <row r="404" spans="1:31" ht="12.75" customHeight="1" x14ac:dyDescent="0.25">
      <c r="A404" s="16"/>
      <c r="B404" s="16"/>
      <c r="C404" s="16"/>
      <c r="D404" s="16"/>
      <c r="E404" s="16"/>
      <c r="F404" s="16"/>
      <c r="G404" s="18"/>
      <c r="H404" s="18"/>
      <c r="I404" s="18"/>
      <c r="J404" s="18"/>
      <c r="K404" s="18"/>
      <c r="L404" s="18"/>
      <c r="M404" s="18"/>
      <c r="N404" s="18"/>
      <c r="O404" s="16"/>
      <c r="P404" s="16"/>
      <c r="Q404" s="16"/>
      <c r="R404" s="16"/>
      <c r="S404" s="16"/>
      <c r="T404" s="16"/>
      <c r="U404" s="16"/>
      <c r="V404" s="16"/>
      <c r="W404" s="16"/>
      <c r="X404" s="16"/>
      <c r="Y404" s="16"/>
      <c r="Z404" s="18"/>
      <c r="AA404" s="18"/>
      <c r="AB404" s="16"/>
      <c r="AC404" s="16"/>
      <c r="AD404" s="16"/>
      <c r="AE404" s="16"/>
    </row>
    <row r="405" spans="1:31" ht="12.75" customHeight="1" x14ac:dyDescent="0.25">
      <c r="A405" s="16"/>
      <c r="B405" s="16"/>
      <c r="C405" s="16"/>
      <c r="D405" s="16"/>
      <c r="E405" s="16"/>
      <c r="F405" s="16"/>
      <c r="G405" s="18"/>
      <c r="H405" s="18"/>
      <c r="I405" s="18"/>
      <c r="J405" s="18"/>
      <c r="K405" s="18"/>
      <c r="L405" s="18"/>
      <c r="M405" s="18"/>
      <c r="N405" s="18"/>
      <c r="O405" s="16"/>
      <c r="P405" s="16"/>
      <c r="Q405" s="16"/>
      <c r="R405" s="16"/>
      <c r="S405" s="16"/>
      <c r="T405" s="16"/>
      <c r="U405" s="16"/>
      <c r="V405" s="16"/>
      <c r="W405" s="16"/>
      <c r="X405" s="16"/>
      <c r="Y405" s="16"/>
      <c r="Z405" s="18"/>
      <c r="AA405" s="18"/>
      <c r="AB405" s="16"/>
      <c r="AC405" s="16"/>
      <c r="AD405" s="16"/>
      <c r="AE405" s="16"/>
    </row>
    <row r="406" spans="1:31" ht="12.75" customHeight="1" x14ac:dyDescent="0.25">
      <c r="A406" s="16"/>
      <c r="B406" s="16"/>
      <c r="C406" s="16"/>
      <c r="D406" s="16"/>
      <c r="E406" s="16"/>
      <c r="F406" s="16"/>
      <c r="G406" s="18"/>
      <c r="H406" s="18"/>
      <c r="I406" s="18"/>
      <c r="J406" s="18"/>
      <c r="K406" s="18"/>
      <c r="L406" s="18"/>
      <c r="M406" s="18"/>
      <c r="N406" s="18"/>
      <c r="O406" s="16"/>
      <c r="P406" s="16"/>
      <c r="Q406" s="16"/>
      <c r="R406" s="16"/>
      <c r="S406" s="16"/>
      <c r="T406" s="16"/>
      <c r="U406" s="16"/>
      <c r="V406" s="16"/>
      <c r="W406" s="16"/>
      <c r="X406" s="16"/>
      <c r="Y406" s="16"/>
      <c r="Z406" s="18"/>
      <c r="AA406" s="18"/>
      <c r="AB406" s="16"/>
      <c r="AC406" s="16"/>
      <c r="AD406" s="16"/>
      <c r="AE406" s="16"/>
    </row>
    <row r="407" spans="1:31" ht="12.75" customHeight="1" x14ac:dyDescent="0.25">
      <c r="A407" s="16"/>
      <c r="B407" s="16"/>
      <c r="C407" s="16"/>
      <c r="D407" s="16"/>
      <c r="E407" s="16"/>
      <c r="F407" s="16"/>
      <c r="G407" s="18"/>
      <c r="H407" s="18"/>
      <c r="I407" s="18"/>
      <c r="J407" s="18"/>
      <c r="K407" s="18"/>
      <c r="L407" s="18"/>
      <c r="M407" s="18"/>
      <c r="N407" s="18"/>
      <c r="O407" s="16"/>
      <c r="P407" s="16"/>
      <c r="Q407" s="16"/>
      <c r="R407" s="16"/>
      <c r="S407" s="16"/>
      <c r="T407" s="16"/>
      <c r="U407" s="16"/>
      <c r="V407" s="16"/>
      <c r="W407" s="16"/>
      <c r="X407" s="16"/>
      <c r="Y407" s="16"/>
      <c r="Z407" s="18"/>
      <c r="AA407" s="18"/>
      <c r="AB407" s="16"/>
      <c r="AC407" s="16"/>
      <c r="AD407" s="16"/>
      <c r="AE407" s="16"/>
    </row>
    <row r="408" spans="1:31" ht="12.75" customHeight="1" x14ac:dyDescent="0.25">
      <c r="A408" s="16"/>
      <c r="B408" s="16"/>
      <c r="C408" s="16"/>
      <c r="D408" s="16"/>
      <c r="E408" s="16"/>
      <c r="F408" s="16"/>
      <c r="G408" s="18"/>
      <c r="H408" s="18"/>
      <c r="I408" s="18"/>
      <c r="J408" s="18"/>
      <c r="K408" s="18"/>
      <c r="L408" s="18"/>
      <c r="M408" s="18"/>
      <c r="N408" s="18"/>
      <c r="O408" s="16"/>
      <c r="P408" s="16"/>
      <c r="Q408" s="16"/>
      <c r="R408" s="16"/>
      <c r="S408" s="16"/>
      <c r="T408" s="16"/>
      <c r="U408" s="16"/>
      <c r="V408" s="16"/>
      <c r="W408" s="16"/>
      <c r="X408" s="16"/>
      <c r="Y408" s="16"/>
      <c r="Z408" s="18"/>
      <c r="AA408" s="18"/>
      <c r="AB408" s="16"/>
      <c r="AC408" s="16"/>
      <c r="AD408" s="16"/>
      <c r="AE408" s="16"/>
    </row>
    <row r="409" spans="1:31" ht="12.75" customHeight="1" x14ac:dyDescent="0.25">
      <c r="A409" s="16"/>
      <c r="B409" s="16"/>
      <c r="C409" s="16"/>
      <c r="D409" s="16"/>
      <c r="E409" s="16"/>
      <c r="F409" s="16"/>
      <c r="G409" s="18"/>
      <c r="H409" s="18"/>
      <c r="I409" s="18"/>
      <c r="J409" s="18"/>
      <c r="K409" s="18"/>
      <c r="L409" s="18"/>
      <c r="M409" s="18"/>
      <c r="N409" s="18"/>
      <c r="O409" s="16"/>
      <c r="P409" s="16"/>
      <c r="Q409" s="16"/>
      <c r="R409" s="16"/>
      <c r="S409" s="16"/>
      <c r="T409" s="16"/>
      <c r="U409" s="16"/>
      <c r="V409" s="16"/>
      <c r="W409" s="16"/>
      <c r="X409" s="16"/>
      <c r="Y409" s="16"/>
      <c r="Z409" s="18"/>
      <c r="AA409" s="18"/>
      <c r="AB409" s="16"/>
      <c r="AC409" s="16"/>
      <c r="AD409" s="16"/>
      <c r="AE409" s="16"/>
    </row>
    <row r="410" spans="1:31" ht="12.75" customHeight="1" x14ac:dyDescent="0.25">
      <c r="A410" s="16"/>
      <c r="B410" s="16"/>
      <c r="C410" s="16"/>
      <c r="D410" s="16"/>
      <c r="E410" s="16"/>
      <c r="F410" s="16"/>
      <c r="G410" s="18"/>
      <c r="H410" s="18"/>
      <c r="I410" s="18"/>
      <c r="J410" s="18"/>
      <c r="K410" s="18"/>
      <c r="L410" s="18"/>
      <c r="M410" s="18"/>
      <c r="N410" s="18"/>
      <c r="O410" s="16"/>
      <c r="P410" s="16"/>
      <c r="Q410" s="16"/>
      <c r="R410" s="16"/>
      <c r="S410" s="16"/>
      <c r="T410" s="16"/>
      <c r="U410" s="16"/>
      <c r="V410" s="16"/>
      <c r="W410" s="16"/>
      <c r="X410" s="16"/>
      <c r="Y410" s="16"/>
      <c r="Z410" s="18"/>
      <c r="AA410" s="18"/>
      <c r="AB410" s="16"/>
      <c r="AC410" s="16"/>
      <c r="AD410" s="16"/>
      <c r="AE410" s="16"/>
    </row>
    <row r="411" spans="1:31" ht="12.75" customHeight="1" x14ac:dyDescent="0.25">
      <c r="A411" s="16"/>
      <c r="B411" s="16"/>
      <c r="C411" s="16"/>
      <c r="D411" s="16"/>
      <c r="E411" s="16"/>
      <c r="F411" s="16"/>
      <c r="G411" s="18"/>
      <c r="H411" s="18"/>
      <c r="I411" s="18"/>
      <c r="J411" s="18"/>
      <c r="K411" s="18"/>
      <c r="L411" s="18"/>
      <c r="M411" s="18"/>
      <c r="N411" s="18"/>
      <c r="O411" s="16"/>
      <c r="P411" s="16"/>
      <c r="Q411" s="16"/>
      <c r="R411" s="16"/>
      <c r="S411" s="16"/>
      <c r="T411" s="16"/>
      <c r="U411" s="16"/>
      <c r="V411" s="16"/>
      <c r="W411" s="16"/>
      <c r="X411" s="16"/>
      <c r="Y411" s="16"/>
      <c r="Z411" s="18"/>
      <c r="AA411" s="18"/>
      <c r="AB411" s="16"/>
      <c r="AC411" s="16"/>
      <c r="AD411" s="16"/>
      <c r="AE411" s="16"/>
    </row>
    <row r="412" spans="1:31" ht="12.75" customHeight="1" x14ac:dyDescent="0.25">
      <c r="A412" s="16"/>
      <c r="B412" s="16"/>
      <c r="C412" s="16"/>
      <c r="D412" s="16"/>
      <c r="E412" s="16"/>
      <c r="F412" s="16"/>
      <c r="G412" s="18"/>
      <c r="H412" s="18"/>
      <c r="I412" s="18"/>
      <c r="J412" s="18"/>
      <c r="K412" s="18"/>
      <c r="L412" s="18"/>
      <c r="M412" s="18"/>
      <c r="N412" s="18"/>
      <c r="O412" s="16"/>
      <c r="P412" s="16"/>
      <c r="Q412" s="16"/>
      <c r="R412" s="16"/>
      <c r="S412" s="16"/>
      <c r="T412" s="16"/>
      <c r="U412" s="16"/>
      <c r="V412" s="16"/>
      <c r="W412" s="16"/>
      <c r="X412" s="16"/>
      <c r="Y412" s="16"/>
      <c r="Z412" s="18"/>
      <c r="AA412" s="18"/>
      <c r="AB412" s="16"/>
      <c r="AC412" s="16"/>
      <c r="AD412" s="16"/>
      <c r="AE412" s="16"/>
    </row>
    <row r="413" spans="1:31" ht="12.75" customHeight="1" x14ac:dyDescent="0.25">
      <c r="A413" s="16"/>
      <c r="B413" s="16"/>
      <c r="C413" s="16"/>
      <c r="D413" s="16"/>
      <c r="E413" s="16"/>
      <c r="F413" s="16"/>
      <c r="G413" s="18"/>
      <c r="H413" s="18"/>
      <c r="I413" s="18"/>
      <c r="J413" s="18"/>
      <c r="K413" s="18"/>
      <c r="L413" s="18"/>
      <c r="M413" s="18"/>
      <c r="N413" s="18"/>
      <c r="O413" s="16"/>
      <c r="P413" s="16"/>
      <c r="Q413" s="16"/>
      <c r="R413" s="16"/>
      <c r="S413" s="16"/>
      <c r="T413" s="16"/>
      <c r="U413" s="16"/>
      <c r="V413" s="16"/>
      <c r="W413" s="16"/>
      <c r="X413" s="16"/>
      <c r="Y413" s="16"/>
      <c r="Z413" s="18"/>
      <c r="AA413" s="18"/>
      <c r="AB413" s="16"/>
      <c r="AC413" s="16"/>
      <c r="AD413" s="16"/>
      <c r="AE413" s="16"/>
    </row>
    <row r="414" spans="1:31" ht="12.75" customHeight="1" x14ac:dyDescent="0.25">
      <c r="A414" s="16"/>
      <c r="B414" s="16"/>
      <c r="C414" s="16"/>
      <c r="D414" s="16"/>
      <c r="E414" s="16"/>
      <c r="F414" s="16"/>
      <c r="G414" s="18"/>
      <c r="H414" s="18"/>
      <c r="I414" s="18"/>
      <c r="J414" s="18"/>
      <c r="K414" s="18"/>
      <c r="L414" s="18"/>
      <c r="M414" s="18"/>
      <c r="N414" s="18"/>
      <c r="O414" s="16"/>
      <c r="P414" s="16"/>
      <c r="Q414" s="16"/>
      <c r="R414" s="16"/>
      <c r="S414" s="16"/>
      <c r="T414" s="16"/>
      <c r="U414" s="16"/>
      <c r="V414" s="16"/>
      <c r="W414" s="16"/>
      <c r="X414" s="16"/>
      <c r="Y414" s="16"/>
      <c r="Z414" s="18"/>
      <c r="AA414" s="18"/>
      <c r="AB414" s="16"/>
      <c r="AC414" s="16"/>
      <c r="AD414" s="16"/>
      <c r="AE414" s="16"/>
    </row>
    <row r="415" spans="1:31" ht="12.75" customHeight="1" x14ac:dyDescent="0.25">
      <c r="A415" s="16"/>
      <c r="B415" s="16"/>
      <c r="C415" s="16"/>
      <c r="D415" s="16"/>
      <c r="E415" s="16"/>
      <c r="F415" s="16"/>
      <c r="G415" s="18"/>
      <c r="H415" s="18"/>
      <c r="I415" s="18"/>
      <c r="J415" s="18"/>
      <c r="K415" s="18"/>
      <c r="L415" s="18"/>
      <c r="M415" s="18"/>
      <c r="N415" s="18"/>
      <c r="O415" s="16"/>
      <c r="P415" s="16"/>
      <c r="Q415" s="16"/>
      <c r="R415" s="16"/>
      <c r="S415" s="16"/>
      <c r="T415" s="16"/>
      <c r="U415" s="16"/>
      <c r="V415" s="16"/>
      <c r="W415" s="16"/>
      <c r="X415" s="16"/>
      <c r="Y415" s="16"/>
      <c r="Z415" s="18"/>
      <c r="AA415" s="18"/>
      <c r="AB415" s="16"/>
      <c r="AC415" s="16"/>
      <c r="AD415" s="16"/>
      <c r="AE415" s="16"/>
    </row>
    <row r="416" spans="1:31" ht="12.75" customHeight="1" x14ac:dyDescent="0.25">
      <c r="A416" s="16"/>
      <c r="B416" s="16"/>
      <c r="C416" s="16"/>
      <c r="D416" s="16"/>
      <c r="E416" s="16"/>
      <c r="F416" s="16"/>
      <c r="G416" s="18"/>
      <c r="H416" s="18"/>
      <c r="I416" s="18"/>
      <c r="J416" s="18"/>
      <c r="K416" s="18"/>
      <c r="L416" s="18"/>
      <c r="M416" s="18"/>
      <c r="N416" s="18"/>
      <c r="O416" s="16"/>
      <c r="P416" s="16"/>
      <c r="Q416" s="16"/>
      <c r="R416" s="16"/>
      <c r="S416" s="16"/>
      <c r="T416" s="16"/>
      <c r="U416" s="16"/>
      <c r="V416" s="16"/>
      <c r="W416" s="16"/>
      <c r="X416" s="16"/>
      <c r="Y416" s="16"/>
      <c r="Z416" s="18"/>
      <c r="AA416" s="18"/>
      <c r="AB416" s="16"/>
      <c r="AC416" s="16"/>
      <c r="AD416" s="16"/>
      <c r="AE416" s="16"/>
    </row>
    <row r="417" spans="1:31" ht="12.75" customHeight="1" x14ac:dyDescent="0.25">
      <c r="A417" s="16"/>
      <c r="B417" s="16"/>
      <c r="C417" s="16"/>
      <c r="D417" s="16"/>
      <c r="E417" s="16"/>
      <c r="F417" s="16"/>
      <c r="G417" s="18"/>
      <c r="H417" s="18"/>
      <c r="I417" s="18"/>
      <c r="J417" s="18"/>
      <c r="K417" s="18"/>
      <c r="L417" s="18"/>
      <c r="M417" s="18"/>
      <c r="N417" s="18"/>
      <c r="O417" s="16"/>
      <c r="P417" s="16"/>
      <c r="Q417" s="16"/>
      <c r="R417" s="16"/>
      <c r="S417" s="16"/>
      <c r="T417" s="16"/>
      <c r="U417" s="16"/>
      <c r="V417" s="16"/>
      <c r="W417" s="16"/>
      <c r="X417" s="16"/>
      <c r="Y417" s="16"/>
      <c r="Z417" s="18"/>
      <c r="AA417" s="18"/>
      <c r="AB417" s="16"/>
      <c r="AC417" s="16"/>
      <c r="AD417" s="16"/>
      <c r="AE417" s="16"/>
    </row>
    <row r="418" spans="1:31" ht="12.75" customHeight="1" x14ac:dyDescent="0.25">
      <c r="A418" s="16"/>
      <c r="B418" s="16"/>
      <c r="C418" s="16"/>
      <c r="D418" s="16"/>
      <c r="E418" s="16"/>
      <c r="F418" s="16"/>
      <c r="G418" s="18"/>
      <c r="H418" s="18"/>
      <c r="I418" s="18"/>
      <c r="J418" s="18"/>
      <c r="K418" s="18"/>
      <c r="L418" s="18"/>
      <c r="M418" s="18"/>
      <c r="N418" s="18"/>
      <c r="O418" s="16"/>
      <c r="P418" s="16"/>
      <c r="Q418" s="16"/>
      <c r="R418" s="16"/>
      <c r="S418" s="16"/>
      <c r="T418" s="16"/>
      <c r="U418" s="16"/>
      <c r="V418" s="16"/>
      <c r="W418" s="16"/>
      <c r="X418" s="16"/>
      <c r="Y418" s="16"/>
      <c r="Z418" s="18"/>
      <c r="AA418" s="18"/>
      <c r="AB418" s="16"/>
      <c r="AC418" s="16"/>
      <c r="AD418" s="16"/>
      <c r="AE418" s="16"/>
    </row>
    <row r="419" spans="1:31" ht="12.75" customHeight="1" x14ac:dyDescent="0.25">
      <c r="A419" s="16"/>
      <c r="B419" s="16"/>
      <c r="C419" s="16"/>
      <c r="D419" s="16"/>
      <c r="E419" s="16"/>
      <c r="F419" s="16"/>
      <c r="G419" s="18"/>
      <c r="H419" s="18"/>
      <c r="I419" s="18"/>
      <c r="J419" s="18"/>
      <c r="K419" s="18"/>
      <c r="L419" s="18"/>
      <c r="M419" s="18"/>
      <c r="N419" s="18"/>
      <c r="O419" s="16"/>
      <c r="P419" s="16"/>
      <c r="Q419" s="16"/>
      <c r="R419" s="16"/>
      <c r="S419" s="16"/>
      <c r="T419" s="16"/>
      <c r="U419" s="16"/>
      <c r="V419" s="16"/>
      <c r="W419" s="16"/>
      <c r="X419" s="16"/>
      <c r="Y419" s="16"/>
      <c r="Z419" s="18"/>
      <c r="AA419" s="18"/>
      <c r="AB419" s="16"/>
      <c r="AC419" s="16"/>
      <c r="AD419" s="16"/>
      <c r="AE419" s="16"/>
    </row>
    <row r="420" spans="1:31" ht="12.75" customHeight="1" x14ac:dyDescent="0.25">
      <c r="A420" s="16"/>
      <c r="B420" s="16"/>
      <c r="C420" s="16"/>
      <c r="D420" s="16"/>
      <c r="E420" s="16"/>
      <c r="F420" s="16"/>
      <c r="G420" s="18"/>
      <c r="H420" s="18"/>
      <c r="I420" s="18"/>
      <c r="J420" s="18"/>
      <c r="K420" s="18"/>
      <c r="L420" s="18"/>
      <c r="M420" s="18"/>
      <c r="N420" s="18"/>
      <c r="O420" s="16"/>
      <c r="P420" s="16"/>
      <c r="Q420" s="16"/>
      <c r="R420" s="16"/>
      <c r="S420" s="16"/>
      <c r="T420" s="16"/>
      <c r="U420" s="16"/>
      <c r="V420" s="16"/>
      <c r="W420" s="16"/>
      <c r="X420" s="16"/>
      <c r="Y420" s="16"/>
      <c r="Z420" s="18"/>
      <c r="AA420" s="18"/>
      <c r="AB420" s="16"/>
      <c r="AC420" s="16"/>
      <c r="AD420" s="16"/>
      <c r="AE420" s="16"/>
    </row>
    <row r="421" spans="1:31" ht="12.75" customHeight="1" x14ac:dyDescent="0.25">
      <c r="A421" s="16"/>
      <c r="B421" s="16"/>
      <c r="C421" s="16"/>
      <c r="D421" s="16"/>
      <c r="E421" s="16"/>
      <c r="F421" s="16"/>
      <c r="G421" s="18"/>
      <c r="H421" s="18"/>
      <c r="I421" s="18"/>
      <c r="J421" s="18"/>
      <c r="K421" s="18"/>
      <c r="L421" s="18"/>
      <c r="M421" s="18"/>
      <c r="N421" s="18"/>
      <c r="O421" s="16"/>
      <c r="P421" s="16"/>
      <c r="Q421" s="16"/>
      <c r="R421" s="16"/>
      <c r="S421" s="16"/>
      <c r="T421" s="16"/>
      <c r="U421" s="16"/>
      <c r="V421" s="16"/>
      <c r="W421" s="16"/>
      <c r="X421" s="16"/>
      <c r="Y421" s="16"/>
      <c r="Z421" s="18"/>
      <c r="AA421" s="18"/>
      <c r="AB421" s="16"/>
      <c r="AC421" s="16"/>
      <c r="AD421" s="16"/>
      <c r="AE421" s="16"/>
    </row>
    <row r="422" spans="1:31" ht="12.75" customHeight="1" x14ac:dyDescent="0.25">
      <c r="A422" s="16"/>
      <c r="B422" s="16"/>
      <c r="C422" s="16"/>
      <c r="D422" s="16"/>
      <c r="E422" s="16"/>
      <c r="F422" s="16"/>
      <c r="G422" s="18"/>
      <c r="H422" s="18"/>
      <c r="I422" s="18"/>
      <c r="J422" s="18"/>
      <c r="K422" s="18"/>
      <c r="L422" s="18"/>
      <c r="M422" s="18"/>
      <c r="N422" s="18"/>
      <c r="O422" s="16"/>
      <c r="P422" s="16"/>
      <c r="Q422" s="16"/>
      <c r="R422" s="16"/>
      <c r="S422" s="16"/>
      <c r="T422" s="16"/>
      <c r="U422" s="16"/>
      <c r="V422" s="16"/>
      <c r="W422" s="16"/>
      <c r="X422" s="16"/>
      <c r="Y422" s="16"/>
      <c r="Z422" s="18"/>
      <c r="AA422" s="18"/>
      <c r="AB422" s="16"/>
      <c r="AC422" s="16"/>
      <c r="AD422" s="16"/>
      <c r="AE422" s="16"/>
    </row>
    <row r="423" spans="1:31" ht="12.75" customHeight="1" x14ac:dyDescent="0.25">
      <c r="A423" s="16"/>
      <c r="B423" s="16"/>
      <c r="C423" s="16"/>
      <c r="D423" s="16"/>
      <c r="E423" s="16"/>
      <c r="F423" s="16"/>
      <c r="G423" s="18"/>
      <c r="H423" s="18"/>
      <c r="I423" s="18"/>
      <c r="J423" s="18"/>
      <c r="K423" s="18"/>
      <c r="L423" s="18"/>
      <c r="M423" s="18"/>
      <c r="N423" s="18"/>
      <c r="O423" s="16"/>
      <c r="P423" s="16"/>
      <c r="Q423" s="16"/>
      <c r="R423" s="16"/>
      <c r="S423" s="16"/>
      <c r="T423" s="16"/>
      <c r="U423" s="16"/>
      <c r="V423" s="16"/>
      <c r="W423" s="16"/>
      <c r="X423" s="16"/>
      <c r="Y423" s="16"/>
      <c r="Z423" s="18"/>
      <c r="AA423" s="18"/>
      <c r="AB423" s="16"/>
      <c r="AC423" s="16"/>
      <c r="AD423" s="16"/>
      <c r="AE423" s="16"/>
    </row>
    <row r="424" spans="1:31" ht="12.75" customHeight="1" x14ac:dyDescent="0.25">
      <c r="A424" s="16"/>
      <c r="B424" s="16"/>
      <c r="C424" s="16"/>
      <c r="D424" s="16"/>
      <c r="E424" s="16"/>
      <c r="F424" s="16"/>
      <c r="G424" s="18"/>
      <c r="H424" s="18"/>
      <c r="I424" s="18"/>
      <c r="J424" s="18"/>
      <c r="K424" s="18"/>
      <c r="L424" s="18"/>
      <c r="M424" s="18"/>
      <c r="N424" s="18"/>
      <c r="O424" s="16"/>
      <c r="P424" s="16"/>
      <c r="Q424" s="16"/>
      <c r="R424" s="16"/>
      <c r="S424" s="16"/>
      <c r="T424" s="16"/>
      <c r="U424" s="16"/>
      <c r="V424" s="16"/>
      <c r="W424" s="16"/>
      <c r="X424" s="16"/>
      <c r="Y424" s="16"/>
      <c r="Z424" s="18"/>
      <c r="AA424" s="18"/>
      <c r="AB424" s="16"/>
      <c r="AC424" s="16"/>
      <c r="AD424" s="16"/>
      <c r="AE424" s="16"/>
    </row>
    <row r="425" spans="1:31" ht="12.75" customHeight="1" x14ac:dyDescent="0.25">
      <c r="A425" s="16"/>
      <c r="B425" s="16"/>
      <c r="C425" s="16"/>
      <c r="D425" s="16"/>
      <c r="E425" s="16"/>
      <c r="F425" s="16"/>
      <c r="G425" s="18"/>
      <c r="H425" s="18"/>
      <c r="I425" s="18"/>
      <c r="J425" s="18"/>
      <c r="K425" s="18"/>
      <c r="L425" s="18"/>
      <c r="M425" s="18"/>
      <c r="N425" s="18"/>
      <c r="O425" s="16"/>
      <c r="P425" s="16"/>
      <c r="Q425" s="16"/>
      <c r="R425" s="16"/>
      <c r="S425" s="16"/>
      <c r="T425" s="16"/>
      <c r="U425" s="16"/>
      <c r="V425" s="16"/>
      <c r="W425" s="16"/>
      <c r="X425" s="16"/>
      <c r="Y425" s="16"/>
      <c r="Z425" s="18"/>
      <c r="AA425" s="18"/>
      <c r="AB425" s="16"/>
      <c r="AC425" s="16"/>
      <c r="AD425" s="16"/>
      <c r="AE425" s="16"/>
    </row>
    <row r="426" spans="1:31" ht="12.75" customHeight="1" x14ac:dyDescent="0.25">
      <c r="A426" s="16"/>
      <c r="B426" s="16"/>
      <c r="C426" s="16"/>
      <c r="D426" s="16"/>
      <c r="E426" s="16"/>
      <c r="F426" s="16"/>
      <c r="G426" s="18"/>
      <c r="H426" s="18"/>
      <c r="I426" s="18"/>
      <c r="J426" s="18"/>
      <c r="K426" s="18"/>
      <c r="L426" s="18"/>
      <c r="M426" s="18"/>
      <c r="N426" s="18"/>
      <c r="O426" s="16"/>
      <c r="P426" s="16"/>
      <c r="Q426" s="16"/>
      <c r="R426" s="16"/>
      <c r="S426" s="16"/>
      <c r="T426" s="16"/>
      <c r="U426" s="16"/>
      <c r="V426" s="16"/>
      <c r="W426" s="16"/>
      <c r="X426" s="16"/>
      <c r="Y426" s="16"/>
      <c r="Z426" s="18"/>
      <c r="AA426" s="18"/>
      <c r="AB426" s="16"/>
      <c r="AC426" s="16"/>
      <c r="AD426" s="16"/>
      <c r="AE426" s="16"/>
    </row>
    <row r="427" spans="1:31" ht="12.75" customHeight="1" x14ac:dyDescent="0.25">
      <c r="A427" s="16"/>
      <c r="B427" s="16"/>
      <c r="C427" s="16"/>
      <c r="D427" s="16"/>
      <c r="E427" s="16"/>
      <c r="F427" s="16"/>
      <c r="G427" s="18"/>
      <c r="H427" s="18"/>
      <c r="I427" s="18"/>
      <c r="J427" s="18"/>
      <c r="K427" s="18"/>
      <c r="L427" s="18"/>
      <c r="M427" s="18"/>
      <c r="N427" s="18"/>
      <c r="O427" s="16"/>
      <c r="P427" s="16"/>
      <c r="Q427" s="16"/>
      <c r="R427" s="16"/>
      <c r="S427" s="16"/>
      <c r="T427" s="16"/>
      <c r="U427" s="16"/>
      <c r="V427" s="16"/>
      <c r="W427" s="16"/>
      <c r="X427" s="16"/>
      <c r="Y427" s="16"/>
      <c r="Z427" s="18"/>
      <c r="AA427" s="18"/>
      <c r="AB427" s="16"/>
      <c r="AC427" s="16"/>
      <c r="AD427" s="16"/>
      <c r="AE427" s="16"/>
    </row>
    <row r="428" spans="1:31" ht="12.75" customHeight="1" x14ac:dyDescent="0.25">
      <c r="A428" s="16"/>
      <c r="B428" s="16"/>
      <c r="C428" s="16"/>
      <c r="D428" s="16"/>
      <c r="E428" s="16"/>
      <c r="F428" s="16"/>
      <c r="G428" s="18"/>
      <c r="H428" s="18"/>
      <c r="I428" s="18"/>
      <c r="J428" s="18"/>
      <c r="K428" s="18"/>
      <c r="L428" s="18"/>
      <c r="M428" s="18"/>
      <c r="N428" s="18"/>
      <c r="O428" s="16"/>
      <c r="P428" s="16"/>
      <c r="Q428" s="16"/>
      <c r="R428" s="16"/>
      <c r="S428" s="16"/>
      <c r="T428" s="16"/>
      <c r="U428" s="16"/>
      <c r="V428" s="16"/>
      <c r="W428" s="16"/>
      <c r="X428" s="16"/>
      <c r="Y428" s="16"/>
      <c r="Z428" s="18"/>
      <c r="AA428" s="18"/>
      <c r="AB428" s="16"/>
      <c r="AC428" s="16"/>
      <c r="AD428" s="16"/>
      <c r="AE428" s="16"/>
    </row>
    <row r="429" spans="1:31" ht="12.75" customHeight="1" x14ac:dyDescent="0.25">
      <c r="A429" s="16"/>
      <c r="B429" s="16"/>
      <c r="C429" s="16"/>
      <c r="D429" s="16"/>
      <c r="E429" s="16"/>
      <c r="F429" s="16"/>
      <c r="G429" s="18"/>
      <c r="H429" s="18"/>
      <c r="I429" s="18"/>
      <c r="J429" s="18"/>
      <c r="K429" s="18"/>
      <c r="L429" s="18"/>
      <c r="M429" s="18"/>
      <c r="N429" s="18"/>
      <c r="O429" s="16"/>
      <c r="P429" s="16"/>
      <c r="Q429" s="16"/>
      <c r="R429" s="16"/>
      <c r="S429" s="16"/>
      <c r="T429" s="16"/>
      <c r="U429" s="16"/>
      <c r="V429" s="16"/>
      <c r="W429" s="16"/>
      <c r="X429" s="16"/>
      <c r="Y429" s="16"/>
      <c r="Z429" s="18"/>
      <c r="AA429" s="18"/>
      <c r="AB429" s="16"/>
      <c r="AC429" s="16"/>
      <c r="AD429" s="16"/>
      <c r="AE429" s="16"/>
    </row>
    <row r="430" spans="1:31" ht="12.75" customHeight="1" x14ac:dyDescent="0.25">
      <c r="A430" s="16"/>
      <c r="B430" s="16"/>
      <c r="C430" s="16"/>
      <c r="D430" s="16"/>
      <c r="E430" s="16"/>
      <c r="F430" s="16"/>
      <c r="G430" s="18"/>
      <c r="H430" s="18"/>
      <c r="I430" s="18"/>
      <c r="J430" s="18"/>
      <c r="K430" s="18"/>
      <c r="L430" s="18"/>
      <c r="M430" s="18"/>
      <c r="N430" s="18"/>
      <c r="O430" s="16"/>
      <c r="P430" s="16"/>
      <c r="Q430" s="16"/>
      <c r="R430" s="16"/>
      <c r="S430" s="16"/>
      <c r="T430" s="16"/>
      <c r="U430" s="16"/>
      <c r="V430" s="16"/>
      <c r="W430" s="16"/>
      <c r="X430" s="16"/>
      <c r="Y430" s="16"/>
      <c r="Z430" s="18"/>
      <c r="AA430" s="18"/>
      <c r="AB430" s="16"/>
      <c r="AC430" s="16"/>
      <c r="AD430" s="16"/>
      <c r="AE430" s="16"/>
    </row>
    <row r="431" spans="1:31" ht="12.75" customHeight="1" x14ac:dyDescent="0.25">
      <c r="A431" s="16"/>
      <c r="B431" s="16"/>
      <c r="C431" s="16"/>
      <c r="D431" s="16"/>
      <c r="E431" s="16"/>
      <c r="F431" s="16"/>
      <c r="G431" s="18"/>
      <c r="H431" s="18"/>
      <c r="I431" s="18"/>
      <c r="J431" s="18"/>
      <c r="K431" s="18"/>
      <c r="L431" s="18"/>
      <c r="M431" s="18"/>
      <c r="N431" s="18"/>
      <c r="O431" s="16"/>
      <c r="P431" s="16"/>
      <c r="Q431" s="16"/>
      <c r="R431" s="16"/>
      <c r="S431" s="16"/>
      <c r="T431" s="16"/>
      <c r="U431" s="16"/>
      <c r="V431" s="16"/>
      <c r="W431" s="16"/>
      <c r="X431" s="16"/>
      <c r="Y431" s="16"/>
      <c r="Z431" s="18"/>
      <c r="AA431" s="18"/>
      <c r="AB431" s="16"/>
      <c r="AC431" s="16"/>
      <c r="AD431" s="16"/>
      <c r="AE431" s="16"/>
    </row>
    <row r="432" spans="1:31" ht="12.75" customHeight="1" x14ac:dyDescent="0.25">
      <c r="A432" s="16"/>
      <c r="B432" s="16"/>
      <c r="C432" s="16"/>
      <c r="D432" s="16"/>
      <c r="E432" s="16"/>
      <c r="F432" s="16"/>
      <c r="G432" s="18"/>
      <c r="H432" s="18"/>
      <c r="I432" s="18"/>
      <c r="J432" s="18"/>
      <c r="K432" s="18"/>
      <c r="L432" s="18"/>
      <c r="M432" s="18"/>
      <c r="N432" s="18"/>
      <c r="O432" s="16"/>
      <c r="P432" s="16"/>
      <c r="Q432" s="16"/>
      <c r="R432" s="16"/>
      <c r="S432" s="16"/>
      <c r="T432" s="16"/>
      <c r="U432" s="16"/>
      <c r="V432" s="16"/>
      <c r="W432" s="16"/>
      <c r="X432" s="16"/>
      <c r="Y432" s="16"/>
      <c r="Z432" s="18"/>
      <c r="AA432" s="18"/>
      <c r="AB432" s="16"/>
      <c r="AC432" s="16"/>
      <c r="AD432" s="16"/>
      <c r="AE432" s="16"/>
    </row>
    <row r="433" spans="1:31" ht="12.75" customHeight="1" x14ac:dyDescent="0.25">
      <c r="A433" s="16"/>
      <c r="B433" s="16"/>
      <c r="C433" s="16"/>
      <c r="D433" s="16"/>
      <c r="E433" s="16"/>
      <c r="F433" s="16"/>
      <c r="G433" s="18"/>
      <c r="H433" s="18"/>
      <c r="I433" s="18"/>
      <c r="J433" s="18"/>
      <c r="K433" s="18"/>
      <c r="L433" s="18"/>
      <c r="M433" s="18"/>
      <c r="N433" s="18"/>
      <c r="O433" s="16"/>
      <c r="P433" s="16"/>
      <c r="Q433" s="16"/>
      <c r="R433" s="16"/>
      <c r="S433" s="16"/>
      <c r="T433" s="16"/>
      <c r="U433" s="16"/>
      <c r="V433" s="16"/>
      <c r="W433" s="16"/>
      <c r="X433" s="16"/>
      <c r="Y433" s="16"/>
      <c r="Z433" s="18"/>
      <c r="AA433" s="18"/>
      <c r="AB433" s="16"/>
      <c r="AC433" s="16"/>
      <c r="AD433" s="16"/>
      <c r="AE433" s="16"/>
    </row>
    <row r="434" spans="1:31" ht="12.75" customHeight="1" x14ac:dyDescent="0.25">
      <c r="A434" s="16"/>
      <c r="B434" s="16"/>
      <c r="C434" s="16"/>
      <c r="D434" s="16"/>
      <c r="E434" s="16"/>
      <c r="F434" s="16"/>
      <c r="G434" s="18"/>
      <c r="H434" s="18"/>
      <c r="I434" s="18"/>
      <c r="J434" s="18"/>
      <c r="K434" s="18"/>
      <c r="L434" s="18"/>
      <c r="M434" s="18"/>
      <c r="N434" s="18"/>
      <c r="O434" s="16"/>
      <c r="P434" s="16"/>
      <c r="Q434" s="16"/>
      <c r="R434" s="16"/>
      <c r="S434" s="16"/>
      <c r="T434" s="16"/>
      <c r="U434" s="16"/>
      <c r="V434" s="16"/>
      <c r="W434" s="16"/>
      <c r="X434" s="16"/>
      <c r="Y434" s="16"/>
      <c r="Z434" s="18"/>
      <c r="AA434" s="18"/>
      <c r="AB434" s="16"/>
      <c r="AC434" s="16"/>
      <c r="AD434" s="16"/>
      <c r="AE434" s="16"/>
    </row>
    <row r="435" spans="1:31" ht="12.75" customHeight="1" x14ac:dyDescent="0.25">
      <c r="A435" s="16"/>
      <c r="B435" s="16"/>
      <c r="C435" s="16"/>
      <c r="D435" s="16"/>
      <c r="E435" s="16"/>
      <c r="F435" s="16"/>
      <c r="G435" s="18"/>
      <c r="H435" s="18"/>
      <c r="I435" s="18"/>
      <c r="J435" s="18"/>
      <c r="K435" s="18"/>
      <c r="L435" s="18"/>
      <c r="M435" s="18"/>
      <c r="N435" s="18"/>
      <c r="O435" s="16"/>
      <c r="P435" s="16"/>
      <c r="Q435" s="16"/>
      <c r="R435" s="16"/>
      <c r="S435" s="16"/>
      <c r="T435" s="16"/>
      <c r="U435" s="16"/>
      <c r="V435" s="16"/>
      <c r="W435" s="16"/>
      <c r="X435" s="16"/>
      <c r="Y435" s="16"/>
      <c r="Z435" s="18"/>
      <c r="AA435" s="18"/>
      <c r="AB435" s="16"/>
      <c r="AC435" s="16"/>
      <c r="AD435" s="16"/>
      <c r="AE435" s="16"/>
    </row>
    <row r="436" spans="1:31" ht="12.75" customHeight="1" x14ac:dyDescent="0.25">
      <c r="A436" s="16"/>
      <c r="B436" s="16"/>
      <c r="C436" s="16"/>
      <c r="D436" s="16"/>
      <c r="E436" s="16"/>
      <c r="F436" s="16"/>
      <c r="G436" s="18"/>
      <c r="H436" s="18"/>
      <c r="I436" s="18"/>
      <c r="J436" s="18"/>
      <c r="K436" s="18"/>
      <c r="L436" s="18"/>
      <c r="M436" s="18"/>
      <c r="N436" s="18"/>
      <c r="O436" s="16"/>
      <c r="P436" s="16"/>
      <c r="Q436" s="16"/>
      <c r="R436" s="16"/>
      <c r="S436" s="16"/>
      <c r="T436" s="16"/>
      <c r="U436" s="16"/>
      <c r="V436" s="16"/>
      <c r="W436" s="16"/>
      <c r="X436" s="16"/>
      <c r="Y436" s="16"/>
      <c r="Z436" s="18"/>
      <c r="AA436" s="18"/>
      <c r="AB436" s="16"/>
      <c r="AC436" s="16"/>
      <c r="AD436" s="16"/>
      <c r="AE436" s="16"/>
    </row>
    <row r="437" spans="1:31" ht="12.75" customHeight="1" x14ac:dyDescent="0.25">
      <c r="A437" s="16"/>
      <c r="B437" s="16"/>
      <c r="C437" s="16"/>
      <c r="D437" s="16"/>
      <c r="E437" s="16"/>
      <c r="F437" s="16"/>
      <c r="G437" s="18"/>
      <c r="H437" s="18"/>
      <c r="I437" s="18"/>
      <c r="J437" s="18"/>
      <c r="K437" s="18"/>
      <c r="L437" s="18"/>
      <c r="M437" s="18"/>
      <c r="N437" s="18"/>
      <c r="O437" s="16"/>
      <c r="P437" s="16"/>
      <c r="Q437" s="16"/>
      <c r="R437" s="16"/>
      <c r="S437" s="16"/>
      <c r="T437" s="16"/>
      <c r="U437" s="16"/>
      <c r="V437" s="16"/>
      <c r="W437" s="16"/>
      <c r="X437" s="16"/>
      <c r="Y437" s="16"/>
      <c r="Z437" s="18"/>
      <c r="AA437" s="18"/>
      <c r="AB437" s="16"/>
      <c r="AC437" s="16"/>
      <c r="AD437" s="16"/>
      <c r="AE437" s="16"/>
    </row>
    <row r="438" spans="1:31" ht="12.75" customHeight="1" x14ac:dyDescent="0.25">
      <c r="A438" s="16"/>
      <c r="B438" s="16"/>
      <c r="C438" s="16"/>
      <c r="D438" s="16"/>
      <c r="E438" s="16"/>
      <c r="F438" s="16"/>
      <c r="G438" s="18"/>
      <c r="H438" s="18"/>
      <c r="I438" s="18"/>
      <c r="J438" s="18"/>
      <c r="K438" s="18"/>
      <c r="L438" s="18"/>
      <c r="M438" s="18"/>
      <c r="N438" s="18"/>
      <c r="O438" s="16"/>
      <c r="P438" s="16"/>
      <c r="Q438" s="16"/>
      <c r="R438" s="16"/>
      <c r="S438" s="16"/>
      <c r="T438" s="16"/>
      <c r="U438" s="16"/>
      <c r="V438" s="16"/>
      <c r="W438" s="16"/>
      <c r="X438" s="16"/>
      <c r="Y438" s="16"/>
      <c r="Z438" s="18"/>
      <c r="AA438" s="18"/>
      <c r="AB438" s="16"/>
      <c r="AC438" s="16"/>
      <c r="AD438" s="16"/>
      <c r="AE438" s="16"/>
    </row>
    <row r="439" spans="1:31" ht="12.75" customHeight="1" x14ac:dyDescent="0.25">
      <c r="A439" s="16"/>
      <c r="B439" s="16"/>
      <c r="C439" s="16"/>
      <c r="D439" s="16"/>
      <c r="E439" s="16"/>
      <c r="F439" s="16"/>
      <c r="G439" s="18"/>
      <c r="H439" s="18"/>
      <c r="I439" s="18"/>
      <c r="J439" s="18"/>
      <c r="K439" s="18"/>
      <c r="L439" s="18"/>
      <c r="M439" s="18"/>
      <c r="N439" s="18"/>
      <c r="O439" s="16"/>
      <c r="P439" s="16"/>
      <c r="Q439" s="16"/>
      <c r="R439" s="16"/>
      <c r="S439" s="16"/>
      <c r="T439" s="16"/>
      <c r="U439" s="16"/>
      <c r="V439" s="16"/>
      <c r="W439" s="16"/>
      <c r="X439" s="16"/>
      <c r="Y439" s="16"/>
      <c r="Z439" s="18"/>
      <c r="AA439" s="18"/>
      <c r="AB439" s="16"/>
      <c r="AC439" s="16"/>
      <c r="AD439" s="16"/>
      <c r="AE439" s="16"/>
    </row>
    <row r="440" spans="1:31" ht="12.75" customHeight="1" x14ac:dyDescent="0.25">
      <c r="A440" s="16"/>
      <c r="B440" s="16"/>
      <c r="C440" s="16"/>
      <c r="D440" s="16"/>
      <c r="E440" s="16"/>
      <c r="F440" s="16"/>
      <c r="G440" s="18"/>
      <c r="H440" s="18"/>
      <c r="I440" s="18"/>
      <c r="J440" s="18"/>
      <c r="K440" s="18"/>
      <c r="L440" s="18"/>
      <c r="M440" s="18"/>
      <c r="N440" s="18"/>
      <c r="O440" s="16"/>
      <c r="P440" s="16"/>
      <c r="Q440" s="16"/>
      <c r="R440" s="16"/>
      <c r="S440" s="16"/>
      <c r="T440" s="16"/>
      <c r="U440" s="16"/>
      <c r="V440" s="16"/>
      <c r="W440" s="16"/>
      <c r="X440" s="16"/>
      <c r="Y440" s="16"/>
      <c r="Z440" s="18"/>
      <c r="AA440" s="18"/>
      <c r="AB440" s="16"/>
      <c r="AC440" s="16"/>
      <c r="AD440" s="16"/>
      <c r="AE440" s="16"/>
    </row>
    <row r="441" spans="1:31" ht="12.75" customHeight="1" x14ac:dyDescent="0.25">
      <c r="A441" s="16"/>
      <c r="B441" s="16"/>
      <c r="C441" s="16"/>
      <c r="D441" s="16"/>
      <c r="E441" s="16"/>
      <c r="F441" s="16"/>
      <c r="G441" s="18"/>
      <c r="H441" s="18"/>
      <c r="I441" s="18"/>
      <c r="J441" s="18"/>
      <c r="K441" s="18"/>
      <c r="L441" s="18"/>
      <c r="M441" s="18"/>
      <c r="N441" s="18"/>
      <c r="O441" s="16"/>
      <c r="P441" s="16"/>
      <c r="Q441" s="16"/>
      <c r="R441" s="16"/>
      <c r="S441" s="16"/>
      <c r="T441" s="16"/>
      <c r="U441" s="16"/>
      <c r="V441" s="16"/>
      <c r="W441" s="16"/>
      <c r="X441" s="16"/>
      <c r="Y441" s="16"/>
      <c r="Z441" s="18"/>
      <c r="AA441" s="18"/>
      <c r="AB441" s="16"/>
      <c r="AC441" s="16"/>
      <c r="AD441" s="16"/>
      <c r="AE441" s="16"/>
    </row>
    <row r="442" spans="1:31" ht="12.75" customHeight="1" x14ac:dyDescent="0.25">
      <c r="A442" s="16"/>
      <c r="B442" s="16"/>
      <c r="C442" s="16"/>
      <c r="D442" s="16"/>
      <c r="E442" s="16"/>
      <c r="F442" s="16"/>
      <c r="G442" s="18"/>
      <c r="H442" s="18"/>
      <c r="I442" s="18"/>
      <c r="J442" s="18"/>
      <c r="K442" s="18"/>
      <c r="L442" s="18"/>
      <c r="M442" s="18"/>
      <c r="N442" s="18"/>
      <c r="O442" s="16"/>
      <c r="P442" s="16"/>
      <c r="Q442" s="16"/>
      <c r="R442" s="16"/>
      <c r="S442" s="16"/>
      <c r="T442" s="16"/>
      <c r="U442" s="16"/>
      <c r="V442" s="16"/>
      <c r="W442" s="16"/>
      <c r="X442" s="16"/>
      <c r="Y442" s="16"/>
      <c r="Z442" s="18"/>
      <c r="AA442" s="18"/>
      <c r="AB442" s="16"/>
      <c r="AC442" s="16"/>
      <c r="AD442" s="16"/>
      <c r="AE442" s="16"/>
    </row>
    <row r="443" spans="1:31" ht="12.75" customHeight="1" x14ac:dyDescent="0.25">
      <c r="A443" s="16"/>
      <c r="B443" s="16"/>
      <c r="C443" s="16"/>
      <c r="D443" s="16"/>
      <c r="E443" s="16"/>
      <c r="F443" s="16"/>
      <c r="G443" s="18"/>
      <c r="H443" s="18"/>
      <c r="I443" s="18"/>
      <c r="J443" s="18"/>
      <c r="K443" s="18"/>
      <c r="L443" s="18"/>
      <c r="M443" s="18"/>
      <c r="N443" s="18"/>
      <c r="O443" s="16"/>
      <c r="P443" s="16"/>
      <c r="Q443" s="16"/>
      <c r="R443" s="16"/>
      <c r="S443" s="16"/>
      <c r="T443" s="16"/>
      <c r="U443" s="16"/>
      <c r="V443" s="16"/>
      <c r="W443" s="16"/>
      <c r="X443" s="16"/>
      <c r="Y443" s="16"/>
      <c r="Z443" s="18"/>
      <c r="AA443" s="18"/>
      <c r="AB443" s="16"/>
      <c r="AC443" s="16"/>
      <c r="AD443" s="16"/>
      <c r="AE443" s="16"/>
    </row>
    <row r="444" spans="1:31" ht="12.75" customHeight="1" x14ac:dyDescent="0.25">
      <c r="A444" s="16"/>
      <c r="B444" s="16"/>
      <c r="C444" s="16"/>
      <c r="D444" s="16"/>
      <c r="E444" s="16"/>
      <c r="F444" s="16"/>
      <c r="G444" s="18"/>
      <c r="H444" s="18"/>
      <c r="I444" s="18"/>
      <c r="J444" s="18"/>
      <c r="K444" s="18"/>
      <c r="L444" s="18"/>
      <c r="M444" s="18"/>
      <c r="N444" s="18"/>
      <c r="O444" s="16"/>
      <c r="P444" s="16"/>
      <c r="Q444" s="16"/>
      <c r="R444" s="16"/>
      <c r="S444" s="16"/>
      <c r="T444" s="16"/>
      <c r="U444" s="16"/>
      <c r="V444" s="16"/>
      <c r="W444" s="16"/>
      <c r="X444" s="16"/>
      <c r="Y444" s="16"/>
      <c r="Z444" s="18"/>
      <c r="AA444" s="18"/>
      <c r="AB444" s="16"/>
      <c r="AC444" s="16"/>
      <c r="AD444" s="16"/>
      <c r="AE444" s="16"/>
    </row>
    <row r="445" spans="1:31" ht="12.75" customHeight="1" x14ac:dyDescent="0.25">
      <c r="A445" s="16"/>
      <c r="B445" s="16"/>
      <c r="C445" s="16"/>
      <c r="D445" s="16"/>
      <c r="E445" s="16"/>
      <c r="F445" s="16"/>
      <c r="G445" s="18"/>
      <c r="H445" s="18"/>
      <c r="I445" s="18"/>
      <c r="J445" s="18"/>
      <c r="K445" s="18"/>
      <c r="L445" s="18"/>
      <c r="M445" s="18"/>
      <c r="N445" s="18"/>
      <c r="O445" s="16"/>
      <c r="P445" s="16"/>
      <c r="Q445" s="16"/>
      <c r="R445" s="16"/>
      <c r="S445" s="16"/>
      <c r="T445" s="16"/>
      <c r="U445" s="16"/>
      <c r="V445" s="16"/>
      <c r="W445" s="16"/>
      <c r="X445" s="16"/>
      <c r="Y445" s="16"/>
      <c r="Z445" s="18"/>
      <c r="AA445" s="18"/>
      <c r="AB445" s="16"/>
      <c r="AC445" s="16"/>
      <c r="AD445" s="16"/>
      <c r="AE445" s="16"/>
    </row>
    <row r="446" spans="1:31" ht="12.75" customHeight="1" x14ac:dyDescent="0.25">
      <c r="A446" s="16"/>
      <c r="B446" s="16"/>
      <c r="C446" s="16"/>
      <c r="D446" s="16"/>
      <c r="E446" s="16"/>
      <c r="F446" s="16"/>
      <c r="G446" s="18"/>
      <c r="H446" s="18"/>
      <c r="I446" s="18"/>
      <c r="J446" s="18"/>
      <c r="K446" s="18"/>
      <c r="L446" s="18"/>
      <c r="M446" s="18"/>
      <c r="N446" s="18"/>
      <c r="O446" s="16"/>
      <c r="P446" s="16"/>
      <c r="Q446" s="16"/>
      <c r="R446" s="16"/>
      <c r="S446" s="16"/>
      <c r="T446" s="16"/>
      <c r="U446" s="16"/>
      <c r="V446" s="16"/>
      <c r="W446" s="16"/>
      <c r="X446" s="16"/>
      <c r="Y446" s="16"/>
      <c r="Z446" s="18"/>
      <c r="AA446" s="18"/>
      <c r="AB446" s="16"/>
      <c r="AC446" s="16"/>
      <c r="AD446" s="16"/>
      <c r="AE446" s="16"/>
    </row>
    <row r="447" spans="1:31" ht="12.75" customHeight="1" x14ac:dyDescent="0.25">
      <c r="A447" s="16"/>
      <c r="B447" s="16"/>
      <c r="C447" s="16"/>
      <c r="D447" s="16"/>
      <c r="E447" s="16"/>
      <c r="F447" s="16"/>
      <c r="G447" s="18"/>
      <c r="H447" s="18"/>
      <c r="I447" s="18"/>
      <c r="J447" s="18"/>
      <c r="K447" s="18"/>
      <c r="L447" s="18"/>
      <c r="M447" s="18"/>
      <c r="N447" s="18"/>
      <c r="O447" s="16"/>
      <c r="P447" s="16"/>
      <c r="Q447" s="16"/>
      <c r="R447" s="16"/>
      <c r="S447" s="16"/>
      <c r="T447" s="16"/>
      <c r="U447" s="16"/>
      <c r="V447" s="16"/>
      <c r="W447" s="16"/>
      <c r="X447" s="16"/>
      <c r="Y447" s="16"/>
      <c r="Z447" s="18"/>
      <c r="AA447" s="18"/>
      <c r="AB447" s="16"/>
      <c r="AC447" s="16"/>
      <c r="AD447" s="16"/>
      <c r="AE447" s="16"/>
    </row>
    <row r="448" spans="1:31" ht="12.75" customHeight="1" x14ac:dyDescent="0.25">
      <c r="A448" s="16"/>
      <c r="B448" s="16"/>
      <c r="C448" s="16"/>
      <c r="D448" s="16"/>
      <c r="E448" s="16"/>
      <c r="F448" s="16"/>
      <c r="G448" s="18"/>
      <c r="H448" s="18"/>
      <c r="I448" s="18"/>
      <c r="J448" s="18"/>
      <c r="K448" s="18"/>
      <c r="L448" s="18"/>
      <c r="M448" s="18"/>
      <c r="N448" s="18"/>
      <c r="O448" s="16"/>
      <c r="P448" s="16"/>
      <c r="Q448" s="16"/>
      <c r="R448" s="16"/>
      <c r="S448" s="16"/>
      <c r="T448" s="16"/>
      <c r="U448" s="16"/>
      <c r="V448" s="16"/>
      <c r="W448" s="16"/>
      <c r="X448" s="16"/>
      <c r="Y448" s="16"/>
      <c r="Z448" s="18"/>
      <c r="AA448" s="18"/>
      <c r="AB448" s="16"/>
      <c r="AC448" s="16"/>
      <c r="AD448" s="16"/>
      <c r="AE448" s="16"/>
    </row>
    <row r="449" spans="1:31" ht="12.75" customHeight="1" x14ac:dyDescent="0.25">
      <c r="A449" s="16"/>
      <c r="B449" s="16"/>
      <c r="C449" s="16"/>
      <c r="D449" s="16"/>
      <c r="E449" s="16"/>
      <c r="F449" s="16"/>
      <c r="G449" s="18"/>
      <c r="H449" s="18"/>
      <c r="I449" s="18"/>
      <c r="J449" s="18"/>
      <c r="K449" s="18"/>
      <c r="L449" s="18"/>
      <c r="M449" s="18"/>
      <c r="N449" s="18"/>
      <c r="O449" s="16"/>
      <c r="P449" s="16"/>
      <c r="Q449" s="16"/>
      <c r="R449" s="16"/>
      <c r="S449" s="16"/>
      <c r="T449" s="16"/>
      <c r="U449" s="16"/>
      <c r="V449" s="16"/>
      <c r="W449" s="16"/>
      <c r="X449" s="16"/>
      <c r="Y449" s="16"/>
      <c r="Z449" s="18"/>
      <c r="AA449" s="18"/>
      <c r="AB449" s="16"/>
      <c r="AC449" s="16"/>
      <c r="AD449" s="16"/>
      <c r="AE449" s="16"/>
    </row>
    <row r="450" spans="1:31" ht="12.75" customHeight="1" x14ac:dyDescent="0.25">
      <c r="A450" s="16"/>
      <c r="B450" s="16"/>
      <c r="C450" s="16"/>
      <c r="D450" s="16"/>
      <c r="E450" s="16"/>
      <c r="F450" s="16"/>
      <c r="G450" s="18"/>
      <c r="H450" s="18"/>
      <c r="I450" s="18"/>
      <c r="J450" s="18"/>
      <c r="K450" s="18"/>
      <c r="L450" s="18"/>
      <c r="M450" s="18"/>
      <c r="N450" s="18"/>
      <c r="O450" s="16"/>
      <c r="P450" s="16"/>
      <c r="Q450" s="16"/>
      <c r="R450" s="16"/>
      <c r="S450" s="16"/>
      <c r="T450" s="16"/>
      <c r="U450" s="16"/>
      <c r="V450" s="16"/>
      <c r="W450" s="16"/>
      <c r="X450" s="16"/>
      <c r="Y450" s="16"/>
      <c r="Z450" s="18"/>
      <c r="AA450" s="18"/>
      <c r="AB450" s="16"/>
      <c r="AC450" s="16"/>
      <c r="AD450" s="16"/>
      <c r="AE450" s="16"/>
    </row>
    <row r="451" spans="1:31" ht="12.75" customHeight="1" x14ac:dyDescent="0.25">
      <c r="A451" s="16"/>
      <c r="B451" s="16"/>
      <c r="C451" s="16"/>
      <c r="D451" s="16"/>
      <c r="E451" s="16"/>
      <c r="F451" s="16"/>
      <c r="G451" s="18"/>
      <c r="H451" s="18"/>
      <c r="I451" s="18"/>
      <c r="J451" s="18"/>
      <c r="K451" s="18"/>
      <c r="L451" s="18"/>
      <c r="M451" s="18"/>
      <c r="N451" s="18"/>
      <c r="O451" s="16"/>
      <c r="P451" s="16"/>
      <c r="Q451" s="16"/>
      <c r="R451" s="16"/>
      <c r="S451" s="16"/>
      <c r="T451" s="16"/>
      <c r="U451" s="16"/>
      <c r="V451" s="16"/>
      <c r="W451" s="16"/>
      <c r="X451" s="16"/>
      <c r="Y451" s="16"/>
      <c r="Z451" s="18"/>
      <c r="AA451" s="18"/>
      <c r="AB451" s="16"/>
      <c r="AC451" s="16"/>
      <c r="AD451" s="16"/>
      <c r="AE451" s="16"/>
    </row>
    <row r="452" spans="1:31" ht="12.75" customHeight="1" x14ac:dyDescent="0.25">
      <c r="A452" s="16"/>
      <c r="B452" s="16"/>
      <c r="C452" s="16"/>
      <c r="D452" s="16"/>
      <c r="E452" s="16"/>
      <c r="F452" s="16"/>
      <c r="G452" s="18"/>
      <c r="H452" s="18"/>
      <c r="I452" s="18"/>
      <c r="J452" s="18"/>
      <c r="K452" s="18"/>
      <c r="L452" s="18"/>
      <c r="M452" s="18"/>
      <c r="N452" s="18"/>
      <c r="O452" s="16"/>
      <c r="P452" s="16"/>
      <c r="Q452" s="16"/>
      <c r="R452" s="16"/>
      <c r="S452" s="16"/>
      <c r="T452" s="16"/>
      <c r="U452" s="16"/>
      <c r="V452" s="16"/>
      <c r="W452" s="16"/>
      <c r="X452" s="16"/>
      <c r="Y452" s="16"/>
      <c r="Z452" s="18"/>
      <c r="AA452" s="18"/>
      <c r="AB452" s="16"/>
      <c r="AC452" s="16"/>
      <c r="AD452" s="16"/>
      <c r="AE452" s="16"/>
    </row>
    <row r="453" spans="1:31" ht="12.75" customHeight="1" x14ac:dyDescent="0.25">
      <c r="A453" s="16"/>
      <c r="B453" s="16"/>
      <c r="C453" s="16"/>
      <c r="D453" s="16"/>
      <c r="E453" s="16"/>
      <c r="F453" s="16"/>
      <c r="G453" s="18"/>
      <c r="H453" s="18"/>
      <c r="I453" s="18"/>
      <c r="J453" s="18"/>
      <c r="K453" s="18"/>
      <c r="L453" s="18"/>
      <c r="M453" s="18"/>
      <c r="N453" s="18"/>
      <c r="O453" s="16"/>
      <c r="P453" s="16"/>
      <c r="Q453" s="16"/>
      <c r="R453" s="16"/>
      <c r="S453" s="16"/>
      <c r="T453" s="16"/>
      <c r="U453" s="16"/>
      <c r="V453" s="16"/>
      <c r="W453" s="16"/>
      <c r="X453" s="16"/>
      <c r="Y453" s="16"/>
      <c r="Z453" s="18"/>
      <c r="AA453" s="18"/>
      <c r="AB453" s="16"/>
      <c r="AC453" s="16"/>
      <c r="AD453" s="16"/>
      <c r="AE453" s="16"/>
    </row>
    <row r="454" spans="1:31" ht="12.75" customHeight="1" x14ac:dyDescent="0.25">
      <c r="A454" s="16"/>
      <c r="B454" s="16"/>
      <c r="C454" s="16"/>
      <c r="D454" s="16"/>
      <c r="E454" s="16"/>
      <c r="F454" s="16"/>
      <c r="G454" s="18"/>
      <c r="H454" s="18"/>
      <c r="I454" s="18"/>
      <c r="J454" s="18"/>
      <c r="K454" s="18"/>
      <c r="L454" s="18"/>
      <c r="M454" s="18"/>
      <c r="N454" s="18"/>
      <c r="O454" s="16"/>
      <c r="P454" s="16"/>
      <c r="Q454" s="16"/>
      <c r="R454" s="16"/>
      <c r="S454" s="16"/>
      <c r="T454" s="16"/>
      <c r="U454" s="16"/>
      <c r="V454" s="16"/>
      <c r="W454" s="16"/>
      <c r="X454" s="16"/>
      <c r="Y454" s="16"/>
      <c r="Z454" s="18"/>
      <c r="AA454" s="18"/>
      <c r="AB454" s="16"/>
      <c r="AC454" s="16"/>
      <c r="AD454" s="16"/>
      <c r="AE454" s="16"/>
    </row>
    <row r="455" spans="1:31" ht="12.75" customHeight="1" x14ac:dyDescent="0.25">
      <c r="A455" s="16"/>
      <c r="B455" s="16"/>
      <c r="C455" s="16"/>
      <c r="D455" s="16"/>
      <c r="E455" s="16"/>
      <c r="F455" s="16"/>
      <c r="G455" s="18"/>
      <c r="H455" s="18"/>
      <c r="I455" s="18"/>
      <c r="J455" s="18"/>
      <c r="K455" s="18"/>
      <c r="L455" s="18"/>
      <c r="M455" s="18"/>
      <c r="N455" s="18"/>
      <c r="O455" s="16"/>
      <c r="P455" s="16"/>
      <c r="Q455" s="16"/>
      <c r="R455" s="16"/>
      <c r="S455" s="16"/>
      <c r="T455" s="16"/>
      <c r="U455" s="16"/>
      <c r="V455" s="16"/>
      <c r="W455" s="16"/>
      <c r="X455" s="16"/>
      <c r="Y455" s="16"/>
      <c r="Z455" s="18"/>
      <c r="AA455" s="18"/>
      <c r="AB455" s="16"/>
      <c r="AC455" s="16"/>
      <c r="AD455" s="16"/>
      <c r="AE455" s="16"/>
    </row>
    <row r="456" spans="1:31" ht="12.75" customHeight="1" x14ac:dyDescent="0.25">
      <c r="A456" s="16"/>
      <c r="B456" s="16"/>
      <c r="C456" s="16"/>
      <c r="D456" s="16"/>
      <c r="E456" s="16"/>
      <c r="F456" s="16"/>
      <c r="G456" s="18"/>
      <c r="H456" s="18"/>
      <c r="I456" s="18"/>
      <c r="J456" s="18"/>
      <c r="K456" s="18"/>
      <c r="L456" s="18"/>
      <c r="M456" s="18"/>
      <c r="N456" s="18"/>
      <c r="O456" s="16"/>
      <c r="P456" s="16"/>
      <c r="Q456" s="16"/>
      <c r="R456" s="16"/>
      <c r="S456" s="16"/>
      <c r="T456" s="16"/>
      <c r="U456" s="16"/>
      <c r="V456" s="16"/>
      <c r="W456" s="16"/>
      <c r="X456" s="16"/>
      <c r="Y456" s="16"/>
      <c r="Z456" s="18"/>
      <c r="AA456" s="18"/>
      <c r="AB456" s="16"/>
      <c r="AC456" s="16"/>
      <c r="AD456" s="16"/>
      <c r="AE456" s="16"/>
    </row>
    <row r="457" spans="1:31" ht="12.75" customHeight="1" x14ac:dyDescent="0.25">
      <c r="A457" s="16"/>
      <c r="B457" s="16"/>
      <c r="C457" s="16"/>
      <c r="D457" s="16"/>
      <c r="E457" s="16"/>
      <c r="F457" s="16"/>
      <c r="G457" s="18"/>
      <c r="H457" s="18"/>
      <c r="I457" s="18"/>
      <c r="J457" s="18"/>
      <c r="K457" s="18"/>
      <c r="L457" s="18"/>
      <c r="M457" s="18"/>
      <c r="N457" s="18"/>
      <c r="O457" s="16"/>
      <c r="P457" s="16"/>
      <c r="Q457" s="16"/>
      <c r="R457" s="16"/>
      <c r="S457" s="16"/>
      <c r="T457" s="16"/>
      <c r="U457" s="16"/>
      <c r="V457" s="16"/>
      <c r="W457" s="16"/>
      <c r="X457" s="16"/>
      <c r="Y457" s="16"/>
      <c r="Z457" s="18"/>
      <c r="AA457" s="18"/>
      <c r="AB457" s="16"/>
      <c r="AC457" s="16"/>
      <c r="AD457" s="16"/>
      <c r="AE457" s="16"/>
    </row>
    <row r="458" spans="1:31" ht="12.75" customHeight="1" x14ac:dyDescent="0.25">
      <c r="A458" s="16"/>
      <c r="B458" s="16"/>
      <c r="C458" s="16"/>
      <c r="D458" s="16"/>
      <c r="E458" s="16"/>
      <c r="F458" s="16"/>
      <c r="G458" s="18"/>
      <c r="H458" s="18"/>
      <c r="I458" s="18"/>
      <c r="J458" s="18"/>
      <c r="K458" s="18"/>
      <c r="L458" s="18"/>
      <c r="M458" s="18"/>
      <c r="N458" s="18"/>
      <c r="O458" s="16"/>
      <c r="P458" s="16"/>
      <c r="Q458" s="16"/>
      <c r="R458" s="16"/>
      <c r="S458" s="16"/>
      <c r="T458" s="16"/>
      <c r="U458" s="16"/>
      <c r="V458" s="16"/>
      <c r="W458" s="16"/>
      <c r="X458" s="16"/>
      <c r="Y458" s="16"/>
      <c r="Z458" s="18"/>
      <c r="AA458" s="18"/>
      <c r="AB458" s="16"/>
      <c r="AC458" s="16"/>
      <c r="AD458" s="16"/>
      <c r="AE458" s="16"/>
    </row>
    <row r="459" spans="1:31" ht="12.75" customHeight="1" x14ac:dyDescent="0.25">
      <c r="A459" s="16"/>
      <c r="B459" s="16"/>
      <c r="C459" s="16"/>
      <c r="D459" s="16"/>
      <c r="E459" s="16"/>
      <c r="F459" s="16"/>
      <c r="G459" s="18"/>
      <c r="H459" s="18"/>
      <c r="I459" s="18"/>
      <c r="J459" s="18"/>
      <c r="K459" s="18"/>
      <c r="L459" s="18"/>
      <c r="M459" s="18"/>
      <c r="N459" s="18"/>
      <c r="O459" s="16"/>
      <c r="P459" s="16"/>
      <c r="Q459" s="16"/>
      <c r="R459" s="16"/>
      <c r="S459" s="16"/>
      <c r="T459" s="16"/>
      <c r="U459" s="16"/>
      <c r="V459" s="16"/>
      <c r="W459" s="16"/>
      <c r="X459" s="16"/>
      <c r="Y459" s="16"/>
      <c r="Z459" s="18"/>
      <c r="AA459" s="18"/>
      <c r="AB459" s="16"/>
      <c r="AC459" s="16"/>
      <c r="AD459" s="16"/>
      <c r="AE459" s="16"/>
    </row>
    <row r="460" spans="1:31" ht="12.75" customHeight="1" x14ac:dyDescent="0.25">
      <c r="A460" s="16"/>
      <c r="B460" s="16"/>
      <c r="C460" s="16"/>
      <c r="D460" s="16"/>
      <c r="E460" s="16"/>
      <c r="F460" s="16"/>
      <c r="G460" s="18"/>
      <c r="H460" s="18"/>
      <c r="I460" s="18"/>
      <c r="J460" s="18"/>
      <c r="K460" s="18"/>
      <c r="L460" s="18"/>
      <c r="M460" s="18"/>
      <c r="N460" s="18"/>
      <c r="O460" s="16"/>
      <c r="P460" s="16"/>
      <c r="Q460" s="16"/>
      <c r="R460" s="16"/>
      <c r="S460" s="16"/>
      <c r="T460" s="16"/>
      <c r="U460" s="16"/>
      <c r="V460" s="16"/>
      <c r="W460" s="16"/>
      <c r="X460" s="16"/>
      <c r="Y460" s="16"/>
      <c r="Z460" s="18"/>
      <c r="AA460" s="18"/>
      <c r="AB460" s="16"/>
      <c r="AC460" s="16"/>
      <c r="AD460" s="16"/>
      <c r="AE460" s="16"/>
    </row>
    <row r="461" spans="1:31" ht="12.75" customHeight="1" x14ac:dyDescent="0.25">
      <c r="A461" s="16"/>
      <c r="B461" s="16"/>
      <c r="C461" s="16"/>
      <c r="D461" s="16"/>
      <c r="E461" s="16"/>
      <c r="F461" s="16"/>
      <c r="G461" s="18"/>
      <c r="H461" s="18"/>
      <c r="I461" s="18"/>
      <c r="J461" s="18"/>
      <c r="K461" s="18"/>
      <c r="L461" s="18"/>
      <c r="M461" s="18"/>
      <c r="N461" s="18"/>
      <c r="O461" s="16"/>
      <c r="P461" s="16"/>
      <c r="Q461" s="16"/>
      <c r="R461" s="16"/>
      <c r="S461" s="16"/>
      <c r="T461" s="16"/>
      <c r="U461" s="16"/>
      <c r="V461" s="16"/>
      <c r="W461" s="16"/>
      <c r="X461" s="16"/>
      <c r="Y461" s="16"/>
      <c r="Z461" s="18"/>
      <c r="AA461" s="18"/>
      <c r="AB461" s="16"/>
      <c r="AC461" s="16"/>
      <c r="AD461" s="16"/>
      <c r="AE461" s="16"/>
    </row>
    <row r="462" spans="1:31" ht="12.75" customHeight="1" x14ac:dyDescent="0.25">
      <c r="A462" s="16"/>
      <c r="B462" s="16"/>
      <c r="C462" s="16"/>
      <c r="D462" s="16"/>
      <c r="E462" s="16"/>
      <c r="F462" s="16"/>
      <c r="G462" s="18"/>
      <c r="H462" s="18"/>
      <c r="I462" s="18"/>
      <c r="J462" s="18"/>
      <c r="K462" s="18"/>
      <c r="L462" s="18"/>
      <c r="M462" s="18"/>
      <c r="N462" s="18"/>
      <c r="O462" s="16"/>
      <c r="P462" s="16"/>
      <c r="Q462" s="16"/>
      <c r="R462" s="16"/>
      <c r="S462" s="16"/>
      <c r="T462" s="16"/>
      <c r="U462" s="16"/>
      <c r="V462" s="16"/>
      <c r="W462" s="16"/>
      <c r="X462" s="16"/>
      <c r="Y462" s="16"/>
      <c r="Z462" s="18"/>
      <c r="AA462" s="18"/>
      <c r="AB462" s="16"/>
      <c r="AC462" s="16"/>
      <c r="AD462" s="16"/>
      <c r="AE462" s="16"/>
    </row>
    <row r="463" spans="1:31" ht="12.75" customHeight="1" x14ac:dyDescent="0.25">
      <c r="A463" s="16"/>
      <c r="B463" s="16"/>
      <c r="C463" s="16"/>
      <c r="D463" s="16"/>
      <c r="E463" s="16"/>
      <c r="F463" s="16"/>
      <c r="G463" s="18"/>
      <c r="H463" s="18"/>
      <c r="I463" s="18"/>
      <c r="J463" s="18"/>
      <c r="K463" s="18"/>
      <c r="L463" s="18"/>
      <c r="M463" s="18"/>
      <c r="N463" s="18"/>
      <c r="O463" s="16"/>
      <c r="P463" s="16"/>
      <c r="Q463" s="16"/>
      <c r="R463" s="16"/>
      <c r="S463" s="16"/>
      <c r="T463" s="16"/>
      <c r="U463" s="16"/>
      <c r="V463" s="16"/>
      <c r="W463" s="16"/>
      <c r="X463" s="16"/>
      <c r="Y463" s="16"/>
      <c r="Z463" s="18"/>
      <c r="AA463" s="18"/>
      <c r="AB463" s="16"/>
      <c r="AC463" s="16"/>
      <c r="AD463" s="16"/>
      <c r="AE463" s="16"/>
    </row>
    <row r="464" spans="1:31" ht="12.75" customHeight="1" x14ac:dyDescent="0.25">
      <c r="A464" s="16"/>
      <c r="B464" s="16"/>
      <c r="C464" s="16"/>
      <c r="D464" s="16"/>
      <c r="E464" s="16"/>
      <c r="F464" s="16"/>
      <c r="G464" s="18"/>
      <c r="H464" s="18"/>
      <c r="I464" s="18"/>
      <c r="J464" s="18"/>
      <c r="K464" s="18"/>
      <c r="L464" s="18"/>
      <c r="M464" s="18"/>
      <c r="N464" s="18"/>
      <c r="O464" s="16"/>
      <c r="P464" s="16"/>
      <c r="Q464" s="16"/>
      <c r="R464" s="16"/>
      <c r="S464" s="16"/>
      <c r="T464" s="16"/>
      <c r="U464" s="16"/>
      <c r="V464" s="16"/>
      <c r="W464" s="16"/>
      <c r="X464" s="16"/>
      <c r="Y464" s="16"/>
      <c r="Z464" s="18"/>
      <c r="AA464" s="18"/>
      <c r="AB464" s="16"/>
      <c r="AC464" s="16"/>
      <c r="AD464" s="16"/>
      <c r="AE464" s="16"/>
    </row>
    <row r="465" spans="1:31" ht="12.75" customHeight="1" x14ac:dyDescent="0.25">
      <c r="A465" s="16"/>
      <c r="B465" s="16"/>
      <c r="C465" s="16"/>
      <c r="D465" s="16"/>
      <c r="E465" s="16"/>
      <c r="F465" s="16"/>
      <c r="G465" s="18"/>
      <c r="H465" s="18"/>
      <c r="I465" s="18"/>
      <c r="J465" s="18"/>
      <c r="K465" s="18"/>
      <c r="L465" s="18"/>
      <c r="M465" s="18"/>
      <c r="N465" s="18"/>
      <c r="O465" s="16"/>
      <c r="P465" s="16"/>
      <c r="Q465" s="16"/>
      <c r="R465" s="16"/>
      <c r="S465" s="16"/>
      <c r="T465" s="16"/>
      <c r="U465" s="16"/>
      <c r="V465" s="16"/>
      <c r="W465" s="16"/>
      <c r="X465" s="16"/>
      <c r="Y465" s="16"/>
      <c r="Z465" s="18"/>
      <c r="AA465" s="18"/>
      <c r="AB465" s="16"/>
      <c r="AC465" s="16"/>
      <c r="AD465" s="16"/>
      <c r="AE465" s="16"/>
    </row>
    <row r="466" spans="1:31" ht="12.75" customHeight="1" x14ac:dyDescent="0.25">
      <c r="A466" s="16"/>
      <c r="B466" s="16"/>
      <c r="C466" s="16"/>
      <c r="D466" s="16"/>
      <c r="E466" s="16"/>
      <c r="F466" s="16"/>
      <c r="G466" s="18"/>
      <c r="H466" s="18"/>
      <c r="I466" s="18"/>
      <c r="J466" s="18"/>
      <c r="K466" s="18"/>
      <c r="L466" s="18"/>
      <c r="M466" s="18"/>
      <c r="N466" s="18"/>
      <c r="O466" s="16"/>
      <c r="P466" s="16"/>
      <c r="Q466" s="16"/>
      <c r="R466" s="16"/>
      <c r="S466" s="16"/>
      <c r="T466" s="16"/>
      <c r="U466" s="16"/>
      <c r="V466" s="16"/>
      <c r="W466" s="16"/>
      <c r="X466" s="16"/>
      <c r="Y466" s="16"/>
      <c r="Z466" s="18"/>
      <c r="AA466" s="18"/>
      <c r="AB466" s="16"/>
      <c r="AC466" s="16"/>
      <c r="AD466" s="16"/>
      <c r="AE466" s="16"/>
    </row>
    <row r="467" spans="1:31" ht="12.75" customHeight="1" x14ac:dyDescent="0.25">
      <c r="A467" s="16"/>
      <c r="B467" s="16"/>
      <c r="C467" s="16"/>
      <c r="D467" s="16"/>
      <c r="E467" s="16"/>
      <c r="F467" s="16"/>
      <c r="G467" s="18"/>
      <c r="H467" s="18"/>
      <c r="I467" s="18"/>
      <c r="J467" s="18"/>
      <c r="K467" s="18"/>
      <c r="L467" s="18"/>
      <c r="M467" s="18"/>
      <c r="N467" s="18"/>
      <c r="O467" s="16"/>
      <c r="P467" s="16"/>
      <c r="Q467" s="16"/>
      <c r="R467" s="16"/>
      <c r="S467" s="16"/>
      <c r="T467" s="16"/>
      <c r="U467" s="16"/>
      <c r="V467" s="16"/>
      <c r="W467" s="16"/>
      <c r="X467" s="16"/>
      <c r="Y467" s="16"/>
      <c r="Z467" s="18"/>
      <c r="AA467" s="18"/>
      <c r="AB467" s="16"/>
      <c r="AC467" s="16"/>
      <c r="AD467" s="16"/>
      <c r="AE467" s="16"/>
    </row>
    <row r="468" spans="1:31" ht="12.75" customHeight="1" x14ac:dyDescent="0.25">
      <c r="A468" s="16"/>
      <c r="B468" s="16"/>
      <c r="C468" s="16"/>
      <c r="D468" s="16"/>
      <c r="E468" s="16"/>
      <c r="F468" s="16"/>
      <c r="G468" s="18"/>
      <c r="H468" s="18"/>
      <c r="I468" s="18"/>
      <c r="J468" s="18"/>
      <c r="K468" s="18"/>
      <c r="L468" s="18"/>
      <c r="M468" s="18"/>
      <c r="N468" s="18"/>
      <c r="O468" s="16"/>
      <c r="P468" s="16"/>
      <c r="Q468" s="16"/>
      <c r="R468" s="16"/>
      <c r="S468" s="16"/>
      <c r="T468" s="16"/>
      <c r="U468" s="16"/>
      <c r="V468" s="16"/>
      <c r="W468" s="16"/>
      <c r="X468" s="16"/>
      <c r="Y468" s="16"/>
      <c r="Z468" s="18"/>
      <c r="AA468" s="18"/>
      <c r="AB468" s="16"/>
      <c r="AC468" s="16"/>
      <c r="AD468" s="16"/>
      <c r="AE468" s="16"/>
    </row>
    <row r="469" spans="1:31" ht="12.75" customHeight="1" x14ac:dyDescent="0.25">
      <c r="A469" s="16"/>
      <c r="B469" s="16"/>
      <c r="C469" s="16"/>
      <c r="D469" s="16"/>
      <c r="E469" s="16"/>
      <c r="F469" s="16"/>
      <c r="G469" s="18"/>
      <c r="H469" s="18"/>
      <c r="I469" s="18"/>
      <c r="J469" s="18"/>
      <c r="K469" s="18"/>
      <c r="L469" s="18"/>
      <c r="M469" s="18"/>
      <c r="N469" s="18"/>
      <c r="O469" s="16"/>
      <c r="P469" s="16"/>
      <c r="Q469" s="16"/>
      <c r="R469" s="16"/>
      <c r="S469" s="16"/>
      <c r="T469" s="16"/>
      <c r="U469" s="16"/>
      <c r="V469" s="16"/>
      <c r="W469" s="16"/>
      <c r="X469" s="16"/>
      <c r="Y469" s="16"/>
      <c r="Z469" s="18"/>
      <c r="AA469" s="18"/>
      <c r="AB469" s="16"/>
      <c r="AC469" s="16"/>
      <c r="AD469" s="16"/>
      <c r="AE469" s="16"/>
    </row>
    <row r="470" spans="1:31" ht="12.75" customHeight="1" x14ac:dyDescent="0.25">
      <c r="A470" s="16"/>
      <c r="B470" s="16"/>
      <c r="C470" s="16"/>
      <c r="D470" s="16"/>
      <c r="E470" s="16"/>
      <c r="F470" s="16"/>
      <c r="G470" s="18"/>
      <c r="H470" s="18"/>
      <c r="I470" s="18"/>
      <c r="J470" s="18"/>
      <c r="K470" s="18"/>
      <c r="L470" s="18"/>
      <c r="M470" s="18"/>
      <c r="N470" s="18"/>
      <c r="O470" s="16"/>
      <c r="P470" s="16"/>
      <c r="Q470" s="16"/>
      <c r="R470" s="16"/>
      <c r="S470" s="16"/>
      <c r="T470" s="16"/>
      <c r="U470" s="16"/>
      <c r="V470" s="16"/>
      <c r="W470" s="16"/>
      <c r="X470" s="16"/>
      <c r="Y470" s="16"/>
      <c r="Z470" s="18"/>
      <c r="AA470" s="18"/>
      <c r="AB470" s="16"/>
      <c r="AC470" s="16"/>
      <c r="AD470" s="16"/>
      <c r="AE470" s="16"/>
    </row>
    <row r="471" spans="1:31" ht="12.75" customHeight="1" x14ac:dyDescent="0.25">
      <c r="A471" s="16"/>
      <c r="B471" s="16"/>
      <c r="C471" s="16"/>
      <c r="D471" s="16"/>
      <c r="E471" s="16"/>
      <c r="F471" s="16"/>
      <c r="G471" s="18"/>
      <c r="H471" s="18"/>
      <c r="I471" s="18"/>
      <c r="J471" s="18"/>
      <c r="K471" s="18"/>
      <c r="L471" s="18"/>
      <c r="M471" s="18"/>
      <c r="N471" s="18"/>
      <c r="O471" s="16"/>
      <c r="P471" s="16"/>
      <c r="Q471" s="16"/>
      <c r="R471" s="16"/>
      <c r="S471" s="16"/>
      <c r="T471" s="16"/>
      <c r="U471" s="16"/>
      <c r="V471" s="16"/>
      <c r="W471" s="16"/>
      <c r="X471" s="16"/>
      <c r="Y471" s="16"/>
      <c r="Z471" s="18"/>
      <c r="AA471" s="18"/>
      <c r="AB471" s="16"/>
      <c r="AC471" s="16"/>
      <c r="AD471" s="16"/>
      <c r="AE471" s="16"/>
    </row>
    <row r="472" spans="1:31" ht="12.75" customHeight="1" x14ac:dyDescent="0.25">
      <c r="A472" s="16"/>
      <c r="B472" s="16"/>
      <c r="C472" s="16"/>
      <c r="D472" s="16"/>
      <c r="E472" s="16"/>
      <c r="F472" s="16"/>
      <c r="G472" s="18"/>
      <c r="H472" s="18"/>
      <c r="I472" s="18"/>
      <c r="J472" s="18"/>
      <c r="K472" s="18"/>
      <c r="L472" s="18"/>
      <c r="M472" s="18"/>
      <c r="N472" s="18"/>
      <c r="O472" s="16"/>
      <c r="P472" s="16"/>
      <c r="Q472" s="16"/>
      <c r="R472" s="16"/>
      <c r="S472" s="16"/>
      <c r="T472" s="16"/>
      <c r="U472" s="16"/>
      <c r="V472" s="16"/>
      <c r="W472" s="16"/>
      <c r="X472" s="16"/>
      <c r="Y472" s="16"/>
      <c r="Z472" s="18"/>
      <c r="AA472" s="18"/>
      <c r="AB472" s="16"/>
      <c r="AC472" s="16"/>
      <c r="AD472" s="16"/>
      <c r="AE472" s="16"/>
    </row>
    <row r="473" spans="1:31" ht="12.75" customHeight="1" x14ac:dyDescent="0.25">
      <c r="A473" s="16"/>
      <c r="B473" s="16"/>
      <c r="C473" s="16"/>
      <c r="D473" s="16"/>
      <c r="E473" s="16"/>
      <c r="F473" s="16"/>
      <c r="G473" s="18"/>
      <c r="H473" s="18"/>
      <c r="I473" s="18"/>
      <c r="J473" s="18"/>
      <c r="K473" s="18"/>
      <c r="L473" s="18"/>
      <c r="M473" s="18"/>
      <c r="N473" s="18"/>
      <c r="O473" s="16"/>
      <c r="P473" s="16"/>
      <c r="Q473" s="16"/>
      <c r="R473" s="16"/>
      <c r="S473" s="16"/>
      <c r="T473" s="16"/>
      <c r="U473" s="16"/>
      <c r="V473" s="16"/>
      <c r="W473" s="16"/>
      <c r="X473" s="16"/>
      <c r="Y473" s="16"/>
      <c r="Z473" s="18"/>
      <c r="AA473" s="18"/>
      <c r="AB473" s="16"/>
      <c r="AC473" s="16"/>
      <c r="AD473" s="16"/>
      <c r="AE473" s="16"/>
    </row>
    <row r="474" spans="1:31" ht="12.75" customHeight="1" x14ac:dyDescent="0.25">
      <c r="A474" s="16"/>
      <c r="B474" s="16"/>
      <c r="C474" s="16"/>
      <c r="D474" s="16"/>
      <c r="E474" s="16"/>
      <c r="F474" s="16"/>
      <c r="G474" s="18"/>
      <c r="H474" s="18"/>
      <c r="I474" s="18"/>
      <c r="J474" s="18"/>
      <c r="K474" s="18"/>
      <c r="L474" s="18"/>
      <c r="M474" s="18"/>
      <c r="N474" s="18"/>
      <c r="O474" s="16"/>
      <c r="P474" s="16"/>
      <c r="Q474" s="16"/>
      <c r="R474" s="16"/>
      <c r="S474" s="16"/>
      <c r="T474" s="16"/>
      <c r="U474" s="16"/>
      <c r="V474" s="16"/>
      <c r="W474" s="16"/>
      <c r="X474" s="16"/>
      <c r="Y474" s="16"/>
      <c r="Z474" s="18"/>
      <c r="AA474" s="18"/>
      <c r="AB474" s="16"/>
      <c r="AC474" s="16"/>
      <c r="AD474" s="16"/>
      <c r="AE474" s="16"/>
    </row>
    <row r="475" spans="1:31" ht="12.75" customHeight="1" x14ac:dyDescent="0.25">
      <c r="A475" s="16"/>
      <c r="B475" s="16"/>
      <c r="C475" s="16"/>
      <c r="D475" s="16"/>
      <c r="E475" s="16"/>
      <c r="F475" s="16"/>
      <c r="G475" s="18"/>
      <c r="H475" s="18"/>
      <c r="I475" s="18"/>
      <c r="J475" s="18"/>
      <c r="K475" s="18"/>
      <c r="L475" s="18"/>
      <c r="M475" s="18"/>
      <c r="N475" s="18"/>
      <c r="O475" s="16"/>
      <c r="P475" s="16"/>
      <c r="Q475" s="16"/>
      <c r="R475" s="16"/>
      <c r="S475" s="16"/>
      <c r="T475" s="16"/>
      <c r="U475" s="16"/>
      <c r="V475" s="16"/>
      <c r="W475" s="16"/>
      <c r="X475" s="16"/>
      <c r="Y475" s="16"/>
      <c r="Z475" s="18"/>
      <c r="AA475" s="18"/>
      <c r="AB475" s="16"/>
      <c r="AC475" s="16"/>
      <c r="AD475" s="16"/>
      <c r="AE475" s="16"/>
    </row>
    <row r="476" spans="1:31" ht="12.75" customHeight="1" x14ac:dyDescent="0.25">
      <c r="A476" s="16"/>
      <c r="B476" s="16"/>
      <c r="C476" s="16"/>
      <c r="D476" s="16"/>
      <c r="E476" s="16"/>
      <c r="F476" s="16"/>
      <c r="G476" s="18"/>
      <c r="H476" s="18"/>
      <c r="I476" s="18"/>
      <c r="J476" s="18"/>
      <c r="K476" s="18"/>
      <c r="L476" s="18"/>
      <c r="M476" s="18"/>
      <c r="N476" s="18"/>
      <c r="O476" s="16"/>
      <c r="P476" s="16"/>
      <c r="Q476" s="16"/>
      <c r="R476" s="16"/>
      <c r="S476" s="16"/>
      <c r="T476" s="16"/>
      <c r="U476" s="16"/>
      <c r="V476" s="16"/>
      <c r="W476" s="16"/>
      <c r="X476" s="16"/>
      <c r="Y476" s="16"/>
      <c r="Z476" s="18"/>
      <c r="AA476" s="18"/>
      <c r="AB476" s="16"/>
      <c r="AC476" s="16"/>
      <c r="AD476" s="16"/>
      <c r="AE476" s="16"/>
    </row>
    <row r="477" spans="1:31" ht="12.75" customHeight="1" x14ac:dyDescent="0.25">
      <c r="A477" s="16"/>
      <c r="B477" s="16"/>
      <c r="C477" s="16"/>
      <c r="D477" s="16"/>
      <c r="E477" s="16"/>
      <c r="F477" s="16"/>
      <c r="G477" s="18"/>
      <c r="H477" s="18"/>
      <c r="I477" s="18"/>
      <c r="J477" s="18"/>
      <c r="K477" s="18"/>
      <c r="L477" s="18"/>
      <c r="M477" s="18"/>
      <c r="N477" s="18"/>
      <c r="O477" s="16"/>
      <c r="P477" s="16"/>
      <c r="Q477" s="16"/>
      <c r="R477" s="16"/>
      <c r="S477" s="16"/>
      <c r="T477" s="16"/>
      <c r="U477" s="16"/>
      <c r="V477" s="16"/>
      <c r="W477" s="16"/>
      <c r="X477" s="16"/>
      <c r="Y477" s="16"/>
      <c r="Z477" s="18"/>
      <c r="AA477" s="18"/>
      <c r="AB477" s="16"/>
      <c r="AC477" s="16"/>
      <c r="AD477" s="16"/>
      <c r="AE477" s="16"/>
    </row>
    <row r="478" spans="1:31" ht="12.75" customHeight="1" x14ac:dyDescent="0.25">
      <c r="A478" s="16"/>
      <c r="B478" s="16"/>
      <c r="C478" s="16"/>
      <c r="D478" s="16"/>
      <c r="E478" s="16"/>
      <c r="F478" s="16"/>
      <c r="G478" s="18"/>
      <c r="H478" s="18"/>
      <c r="I478" s="18"/>
      <c r="J478" s="18"/>
      <c r="K478" s="18"/>
      <c r="L478" s="18"/>
      <c r="M478" s="18"/>
      <c r="N478" s="18"/>
      <c r="O478" s="16"/>
      <c r="P478" s="16"/>
      <c r="Q478" s="16"/>
      <c r="R478" s="16"/>
      <c r="S478" s="16"/>
      <c r="T478" s="16"/>
      <c r="U478" s="16"/>
      <c r="V478" s="16"/>
      <c r="W478" s="16"/>
      <c r="X478" s="16"/>
      <c r="Y478" s="16"/>
      <c r="Z478" s="18"/>
      <c r="AA478" s="18"/>
      <c r="AB478" s="16"/>
      <c r="AC478" s="16"/>
      <c r="AD478" s="16"/>
      <c r="AE478" s="16"/>
    </row>
    <row r="479" spans="1:31" ht="12.75" customHeight="1" x14ac:dyDescent="0.25">
      <c r="A479" s="16"/>
      <c r="B479" s="16"/>
      <c r="C479" s="16"/>
      <c r="D479" s="16"/>
      <c r="E479" s="16"/>
      <c r="F479" s="16"/>
      <c r="G479" s="18"/>
      <c r="H479" s="18"/>
      <c r="I479" s="18"/>
      <c r="J479" s="18"/>
      <c r="K479" s="18"/>
      <c r="L479" s="18"/>
      <c r="M479" s="18"/>
      <c r="N479" s="18"/>
      <c r="O479" s="16"/>
      <c r="P479" s="16"/>
      <c r="Q479" s="16"/>
      <c r="R479" s="16"/>
      <c r="S479" s="16"/>
      <c r="T479" s="16"/>
      <c r="U479" s="16"/>
      <c r="V479" s="16"/>
      <c r="W479" s="16"/>
      <c r="X479" s="16"/>
      <c r="Y479" s="16"/>
      <c r="Z479" s="18"/>
      <c r="AA479" s="18"/>
      <c r="AB479" s="16"/>
      <c r="AC479" s="16"/>
      <c r="AD479" s="16"/>
      <c r="AE479" s="16"/>
    </row>
    <row r="480" spans="1:31" ht="12.75" customHeight="1" x14ac:dyDescent="0.25">
      <c r="A480" s="16"/>
      <c r="B480" s="16"/>
      <c r="C480" s="16"/>
      <c r="D480" s="16"/>
      <c r="E480" s="16"/>
      <c r="F480" s="16"/>
      <c r="G480" s="18"/>
      <c r="H480" s="18"/>
      <c r="I480" s="18"/>
      <c r="J480" s="18"/>
      <c r="K480" s="18"/>
      <c r="L480" s="18"/>
      <c r="M480" s="18"/>
      <c r="N480" s="18"/>
      <c r="O480" s="16"/>
      <c r="P480" s="16"/>
      <c r="Q480" s="16"/>
      <c r="R480" s="16"/>
      <c r="S480" s="16"/>
      <c r="T480" s="16"/>
      <c r="U480" s="16"/>
      <c r="V480" s="16"/>
      <c r="W480" s="16"/>
      <c r="X480" s="16"/>
      <c r="Y480" s="16"/>
      <c r="Z480" s="18"/>
      <c r="AA480" s="18"/>
      <c r="AB480" s="16"/>
      <c r="AC480" s="16"/>
      <c r="AD480" s="16"/>
      <c r="AE480" s="16"/>
    </row>
    <row r="481" spans="1:31" ht="12.75" customHeight="1" x14ac:dyDescent="0.25">
      <c r="A481" s="16"/>
      <c r="B481" s="16"/>
      <c r="C481" s="16"/>
      <c r="D481" s="16"/>
      <c r="E481" s="16"/>
      <c r="F481" s="16"/>
      <c r="G481" s="18"/>
      <c r="H481" s="18"/>
      <c r="I481" s="18"/>
      <c r="J481" s="18"/>
      <c r="K481" s="18"/>
      <c r="L481" s="18"/>
      <c r="M481" s="18"/>
      <c r="N481" s="18"/>
      <c r="O481" s="16"/>
      <c r="P481" s="16"/>
      <c r="Q481" s="16"/>
      <c r="R481" s="16"/>
      <c r="S481" s="16"/>
      <c r="T481" s="16"/>
      <c r="U481" s="16"/>
      <c r="V481" s="16"/>
      <c r="W481" s="16"/>
      <c r="X481" s="16"/>
      <c r="Y481" s="16"/>
      <c r="Z481" s="18"/>
      <c r="AA481" s="18"/>
      <c r="AB481" s="16"/>
      <c r="AC481" s="16"/>
      <c r="AD481" s="16"/>
      <c r="AE481" s="16"/>
    </row>
    <row r="482" spans="1:31" ht="12.75" customHeight="1" x14ac:dyDescent="0.25">
      <c r="A482" s="16"/>
      <c r="B482" s="16"/>
      <c r="C482" s="16"/>
      <c r="D482" s="16"/>
      <c r="E482" s="16"/>
      <c r="F482" s="16"/>
      <c r="G482" s="18"/>
      <c r="H482" s="18"/>
      <c r="I482" s="18"/>
      <c r="J482" s="18"/>
      <c r="K482" s="18"/>
      <c r="L482" s="18"/>
      <c r="M482" s="18"/>
      <c r="N482" s="18"/>
      <c r="O482" s="16"/>
      <c r="P482" s="16"/>
      <c r="Q482" s="16"/>
      <c r="R482" s="16"/>
      <c r="S482" s="16"/>
      <c r="T482" s="16"/>
      <c r="U482" s="16"/>
      <c r="V482" s="16"/>
      <c r="W482" s="16"/>
      <c r="X482" s="16"/>
      <c r="Y482" s="16"/>
      <c r="Z482" s="18"/>
      <c r="AA482" s="18"/>
      <c r="AB482" s="16"/>
      <c r="AC482" s="16"/>
      <c r="AD482" s="16"/>
      <c r="AE482" s="16"/>
    </row>
    <row r="483" spans="1:31" ht="12.75" customHeight="1" x14ac:dyDescent="0.25">
      <c r="A483" s="16"/>
      <c r="B483" s="16"/>
      <c r="C483" s="16"/>
      <c r="D483" s="16"/>
      <c r="E483" s="16"/>
      <c r="F483" s="16"/>
      <c r="G483" s="18"/>
      <c r="H483" s="18"/>
      <c r="I483" s="18"/>
      <c r="J483" s="18"/>
      <c r="K483" s="18"/>
      <c r="L483" s="18"/>
      <c r="M483" s="18"/>
      <c r="N483" s="18"/>
      <c r="O483" s="16"/>
      <c r="P483" s="16"/>
      <c r="Q483" s="16"/>
      <c r="R483" s="16"/>
      <c r="S483" s="16"/>
      <c r="T483" s="16"/>
      <c r="U483" s="16"/>
      <c r="V483" s="16"/>
      <c r="W483" s="16"/>
      <c r="X483" s="16"/>
      <c r="Y483" s="16"/>
      <c r="Z483" s="18"/>
      <c r="AA483" s="18"/>
      <c r="AB483" s="16"/>
      <c r="AC483" s="16"/>
      <c r="AD483" s="16"/>
      <c r="AE483" s="16"/>
    </row>
    <row r="484" spans="1:31" ht="12.75" customHeight="1" x14ac:dyDescent="0.25">
      <c r="A484" s="16"/>
      <c r="B484" s="16"/>
      <c r="C484" s="16"/>
      <c r="D484" s="16"/>
      <c r="E484" s="16"/>
      <c r="F484" s="16"/>
      <c r="G484" s="18"/>
      <c r="H484" s="18"/>
      <c r="I484" s="18"/>
      <c r="J484" s="18"/>
      <c r="K484" s="18"/>
      <c r="L484" s="18"/>
      <c r="M484" s="18"/>
      <c r="N484" s="18"/>
      <c r="O484" s="16"/>
      <c r="P484" s="16"/>
      <c r="Q484" s="16"/>
      <c r="R484" s="16"/>
      <c r="S484" s="16"/>
      <c r="T484" s="16"/>
      <c r="U484" s="16"/>
      <c r="V484" s="16"/>
      <c r="W484" s="16"/>
      <c r="X484" s="16"/>
      <c r="Y484" s="16"/>
      <c r="Z484" s="18"/>
      <c r="AA484" s="18"/>
      <c r="AB484" s="16"/>
      <c r="AC484" s="16"/>
      <c r="AD484" s="16"/>
      <c r="AE484" s="16"/>
    </row>
    <row r="485" spans="1:31" ht="12.75" customHeight="1" x14ac:dyDescent="0.25">
      <c r="A485" s="16"/>
      <c r="B485" s="16"/>
      <c r="C485" s="16"/>
      <c r="D485" s="16"/>
      <c r="E485" s="16"/>
      <c r="F485" s="16"/>
      <c r="G485" s="18"/>
      <c r="H485" s="18"/>
      <c r="I485" s="18"/>
      <c r="J485" s="18"/>
      <c r="K485" s="18"/>
      <c r="L485" s="18"/>
      <c r="M485" s="18"/>
      <c r="N485" s="18"/>
      <c r="O485" s="16"/>
      <c r="P485" s="16"/>
      <c r="Q485" s="16"/>
      <c r="R485" s="16"/>
      <c r="S485" s="16"/>
      <c r="T485" s="16"/>
      <c r="U485" s="16"/>
      <c r="V485" s="16"/>
      <c r="W485" s="16"/>
      <c r="X485" s="16"/>
      <c r="Y485" s="16"/>
      <c r="Z485" s="18"/>
      <c r="AA485" s="18"/>
      <c r="AB485" s="16"/>
      <c r="AC485" s="16"/>
      <c r="AD485" s="16"/>
      <c r="AE485" s="16"/>
    </row>
    <row r="486" spans="1:31" ht="12.75" customHeight="1" x14ac:dyDescent="0.25">
      <c r="A486" s="16"/>
      <c r="B486" s="16"/>
      <c r="C486" s="16"/>
      <c r="D486" s="16"/>
      <c r="E486" s="16"/>
      <c r="F486" s="16"/>
      <c r="G486" s="18"/>
      <c r="H486" s="18"/>
      <c r="I486" s="18"/>
      <c r="J486" s="18"/>
      <c r="K486" s="18"/>
      <c r="L486" s="18"/>
      <c r="M486" s="18"/>
      <c r="N486" s="18"/>
      <c r="O486" s="16"/>
      <c r="P486" s="16"/>
      <c r="Q486" s="16"/>
      <c r="R486" s="16"/>
      <c r="S486" s="16"/>
      <c r="T486" s="16"/>
      <c r="U486" s="16"/>
      <c r="V486" s="16"/>
      <c r="W486" s="16"/>
      <c r="X486" s="16"/>
      <c r="Y486" s="16"/>
      <c r="Z486" s="18"/>
      <c r="AA486" s="18"/>
      <c r="AB486" s="16"/>
      <c r="AC486" s="16"/>
      <c r="AD486" s="16"/>
      <c r="AE486" s="16"/>
    </row>
    <row r="487" spans="1:31" ht="12.75" customHeight="1" x14ac:dyDescent="0.25">
      <c r="A487" s="16"/>
      <c r="B487" s="16"/>
      <c r="C487" s="16"/>
      <c r="D487" s="16"/>
      <c r="E487" s="16"/>
      <c r="F487" s="16"/>
      <c r="G487" s="18"/>
      <c r="H487" s="18"/>
      <c r="I487" s="18"/>
      <c r="J487" s="18"/>
      <c r="K487" s="18"/>
      <c r="L487" s="18"/>
      <c r="M487" s="18"/>
      <c r="N487" s="18"/>
      <c r="O487" s="16"/>
      <c r="P487" s="16"/>
      <c r="Q487" s="16"/>
      <c r="R487" s="16"/>
      <c r="S487" s="16"/>
      <c r="T487" s="16"/>
      <c r="U487" s="16"/>
      <c r="V487" s="16"/>
      <c r="W487" s="16"/>
      <c r="X487" s="16"/>
      <c r="Y487" s="16"/>
      <c r="Z487" s="18"/>
      <c r="AA487" s="18"/>
      <c r="AB487" s="16"/>
      <c r="AC487" s="16"/>
      <c r="AD487" s="16"/>
      <c r="AE487" s="16"/>
    </row>
    <row r="488" spans="1:31" ht="12.75" customHeight="1" x14ac:dyDescent="0.25">
      <c r="A488" s="16"/>
      <c r="B488" s="16"/>
      <c r="C488" s="16"/>
      <c r="D488" s="16"/>
      <c r="E488" s="16"/>
      <c r="F488" s="16"/>
      <c r="G488" s="18"/>
      <c r="H488" s="18"/>
      <c r="I488" s="18"/>
      <c r="J488" s="18"/>
      <c r="K488" s="18"/>
      <c r="L488" s="18"/>
      <c r="M488" s="18"/>
      <c r="N488" s="18"/>
      <c r="O488" s="16"/>
      <c r="P488" s="16"/>
      <c r="Q488" s="16"/>
      <c r="R488" s="16"/>
      <c r="S488" s="16"/>
      <c r="T488" s="16"/>
      <c r="U488" s="16"/>
      <c r="V488" s="16"/>
      <c r="W488" s="16"/>
      <c r="X488" s="16"/>
      <c r="Y488" s="16"/>
      <c r="Z488" s="18"/>
      <c r="AA488" s="18"/>
      <c r="AB488" s="16"/>
      <c r="AC488" s="16"/>
      <c r="AD488" s="16"/>
      <c r="AE488" s="16"/>
    </row>
    <row r="489" spans="1:31" ht="12.75" customHeight="1" x14ac:dyDescent="0.25">
      <c r="A489" s="16"/>
      <c r="B489" s="16"/>
      <c r="C489" s="16"/>
      <c r="D489" s="16"/>
      <c r="E489" s="16"/>
      <c r="F489" s="16"/>
      <c r="G489" s="18"/>
      <c r="H489" s="18"/>
      <c r="I489" s="18"/>
      <c r="J489" s="18"/>
      <c r="K489" s="18"/>
      <c r="L489" s="18"/>
      <c r="M489" s="18"/>
      <c r="N489" s="18"/>
      <c r="O489" s="16"/>
      <c r="P489" s="16"/>
      <c r="Q489" s="16"/>
      <c r="R489" s="16"/>
      <c r="S489" s="16"/>
      <c r="T489" s="16"/>
      <c r="U489" s="16"/>
      <c r="V489" s="16"/>
      <c r="W489" s="16"/>
      <c r="X489" s="16"/>
      <c r="Y489" s="16"/>
      <c r="Z489" s="18"/>
      <c r="AA489" s="18"/>
      <c r="AB489" s="16"/>
      <c r="AC489" s="16"/>
      <c r="AD489" s="16"/>
      <c r="AE489" s="16"/>
    </row>
    <row r="490" spans="1:31" ht="12.75" customHeight="1" x14ac:dyDescent="0.25">
      <c r="A490" s="16"/>
      <c r="B490" s="16"/>
      <c r="C490" s="16"/>
      <c r="D490" s="16"/>
      <c r="E490" s="16"/>
      <c r="F490" s="16"/>
      <c r="G490" s="18"/>
      <c r="H490" s="18"/>
      <c r="I490" s="18"/>
      <c r="J490" s="18"/>
      <c r="K490" s="18"/>
      <c r="L490" s="18"/>
      <c r="M490" s="18"/>
      <c r="N490" s="18"/>
      <c r="O490" s="16"/>
      <c r="P490" s="16"/>
      <c r="Q490" s="16"/>
      <c r="R490" s="16"/>
      <c r="S490" s="16"/>
      <c r="T490" s="16"/>
      <c r="U490" s="16"/>
      <c r="V490" s="16"/>
      <c r="W490" s="16"/>
      <c r="X490" s="16"/>
      <c r="Y490" s="16"/>
      <c r="Z490" s="18"/>
      <c r="AA490" s="18"/>
      <c r="AB490" s="16"/>
      <c r="AC490" s="16"/>
      <c r="AD490" s="16"/>
      <c r="AE490" s="16"/>
    </row>
    <row r="491" spans="1:31" ht="12.75" customHeight="1" x14ac:dyDescent="0.25">
      <c r="A491" s="16"/>
      <c r="B491" s="16"/>
      <c r="C491" s="16"/>
      <c r="D491" s="16"/>
      <c r="E491" s="16"/>
      <c r="F491" s="16"/>
      <c r="G491" s="18"/>
      <c r="H491" s="18"/>
      <c r="I491" s="18"/>
      <c r="J491" s="18"/>
      <c r="K491" s="18"/>
      <c r="L491" s="18"/>
      <c r="M491" s="18"/>
      <c r="N491" s="18"/>
      <c r="O491" s="16"/>
      <c r="P491" s="16"/>
      <c r="Q491" s="16"/>
      <c r="R491" s="16"/>
      <c r="S491" s="16"/>
      <c r="T491" s="16"/>
      <c r="U491" s="16"/>
      <c r="V491" s="16"/>
      <c r="W491" s="16"/>
      <c r="X491" s="16"/>
      <c r="Y491" s="16"/>
      <c r="Z491" s="18"/>
      <c r="AA491" s="18"/>
      <c r="AB491" s="16"/>
      <c r="AC491" s="16"/>
      <c r="AD491" s="16"/>
      <c r="AE491" s="16"/>
    </row>
    <row r="492" spans="1:31" ht="12.75" customHeight="1" x14ac:dyDescent="0.25">
      <c r="A492" s="16"/>
      <c r="B492" s="16"/>
      <c r="C492" s="16"/>
      <c r="D492" s="16"/>
      <c r="E492" s="16"/>
      <c r="F492" s="16"/>
      <c r="G492" s="18"/>
      <c r="H492" s="18"/>
      <c r="I492" s="18"/>
      <c r="J492" s="18"/>
      <c r="K492" s="18"/>
      <c r="L492" s="18"/>
      <c r="M492" s="18"/>
      <c r="N492" s="18"/>
      <c r="O492" s="16"/>
      <c r="P492" s="16"/>
      <c r="Q492" s="16"/>
      <c r="R492" s="16"/>
      <c r="S492" s="16"/>
      <c r="T492" s="16"/>
      <c r="U492" s="16"/>
      <c r="V492" s="16"/>
      <c r="W492" s="16"/>
      <c r="X492" s="16"/>
      <c r="Y492" s="16"/>
      <c r="Z492" s="18"/>
      <c r="AA492" s="18"/>
      <c r="AB492" s="16"/>
      <c r="AC492" s="16"/>
      <c r="AD492" s="16"/>
      <c r="AE492" s="16"/>
    </row>
    <row r="493" spans="1:31" ht="12.75" customHeight="1" x14ac:dyDescent="0.25">
      <c r="A493" s="16"/>
      <c r="B493" s="16"/>
      <c r="C493" s="16"/>
      <c r="D493" s="16"/>
      <c r="E493" s="16"/>
      <c r="F493" s="16"/>
      <c r="G493" s="18"/>
      <c r="H493" s="18"/>
      <c r="I493" s="18"/>
      <c r="J493" s="18"/>
      <c r="K493" s="18"/>
      <c r="L493" s="18"/>
      <c r="M493" s="18"/>
      <c r="N493" s="18"/>
      <c r="O493" s="16"/>
      <c r="P493" s="16"/>
      <c r="Q493" s="16"/>
      <c r="R493" s="16"/>
      <c r="S493" s="16"/>
      <c r="T493" s="16"/>
      <c r="U493" s="16"/>
      <c r="V493" s="16"/>
      <c r="W493" s="16"/>
      <c r="X493" s="16"/>
      <c r="Y493" s="16"/>
      <c r="Z493" s="18"/>
      <c r="AA493" s="18"/>
      <c r="AB493" s="16"/>
      <c r="AC493" s="16"/>
      <c r="AD493" s="16"/>
      <c r="AE493" s="16"/>
    </row>
    <row r="494" spans="1:31" ht="12.75" customHeight="1" x14ac:dyDescent="0.25">
      <c r="A494" s="16"/>
      <c r="B494" s="16"/>
      <c r="C494" s="16"/>
      <c r="D494" s="16"/>
      <c r="E494" s="16"/>
      <c r="F494" s="16"/>
      <c r="G494" s="18"/>
      <c r="H494" s="18"/>
      <c r="I494" s="18"/>
      <c r="J494" s="18"/>
      <c r="K494" s="18"/>
      <c r="L494" s="18"/>
      <c r="M494" s="18"/>
      <c r="N494" s="18"/>
      <c r="O494" s="16"/>
      <c r="P494" s="16"/>
      <c r="Q494" s="16"/>
      <c r="R494" s="16"/>
      <c r="S494" s="16"/>
      <c r="T494" s="16"/>
      <c r="U494" s="16"/>
      <c r="V494" s="16"/>
      <c r="W494" s="16"/>
      <c r="X494" s="16"/>
      <c r="Y494" s="16"/>
      <c r="Z494" s="18"/>
      <c r="AA494" s="18"/>
      <c r="AB494" s="16"/>
      <c r="AC494" s="16"/>
      <c r="AD494" s="16"/>
      <c r="AE494" s="16"/>
    </row>
    <row r="495" spans="1:31" ht="12.75" customHeight="1" x14ac:dyDescent="0.25">
      <c r="A495" s="16"/>
      <c r="B495" s="16"/>
      <c r="C495" s="16"/>
      <c r="D495" s="16"/>
      <c r="E495" s="16"/>
      <c r="F495" s="16"/>
      <c r="G495" s="18"/>
      <c r="H495" s="18"/>
      <c r="I495" s="18"/>
      <c r="J495" s="18"/>
      <c r="K495" s="18"/>
      <c r="L495" s="18"/>
      <c r="M495" s="18"/>
      <c r="N495" s="18"/>
      <c r="O495" s="16"/>
      <c r="P495" s="16"/>
      <c r="Q495" s="16"/>
      <c r="R495" s="16"/>
      <c r="S495" s="16"/>
      <c r="T495" s="16"/>
      <c r="U495" s="16"/>
      <c r="V495" s="16"/>
      <c r="W495" s="16"/>
      <c r="X495" s="16"/>
      <c r="Y495" s="16"/>
      <c r="Z495" s="18"/>
      <c r="AA495" s="18"/>
      <c r="AB495" s="16"/>
      <c r="AC495" s="16"/>
      <c r="AD495" s="16"/>
      <c r="AE495" s="16"/>
    </row>
    <row r="496" spans="1:31" ht="12.75" customHeight="1" x14ac:dyDescent="0.25">
      <c r="A496" s="16"/>
      <c r="B496" s="16"/>
      <c r="C496" s="16"/>
      <c r="D496" s="16"/>
      <c r="E496" s="16"/>
      <c r="F496" s="16"/>
      <c r="G496" s="18"/>
      <c r="H496" s="18"/>
      <c r="I496" s="18"/>
      <c r="J496" s="18"/>
      <c r="K496" s="18"/>
      <c r="L496" s="18"/>
      <c r="M496" s="18"/>
      <c r="N496" s="18"/>
      <c r="O496" s="16"/>
      <c r="P496" s="16"/>
      <c r="Q496" s="16"/>
      <c r="R496" s="16"/>
      <c r="S496" s="16"/>
      <c r="T496" s="16"/>
      <c r="U496" s="16"/>
      <c r="V496" s="16"/>
      <c r="W496" s="16"/>
      <c r="X496" s="16"/>
      <c r="Y496" s="16"/>
      <c r="Z496" s="18"/>
      <c r="AA496" s="18"/>
      <c r="AB496" s="16"/>
      <c r="AC496" s="16"/>
      <c r="AD496" s="16"/>
      <c r="AE496" s="16"/>
    </row>
    <row r="497" spans="1:31" ht="12.75" customHeight="1" x14ac:dyDescent="0.25">
      <c r="A497" s="16"/>
      <c r="B497" s="16"/>
      <c r="C497" s="16"/>
      <c r="D497" s="16"/>
      <c r="E497" s="16"/>
      <c r="F497" s="16"/>
      <c r="G497" s="18"/>
      <c r="H497" s="18"/>
      <c r="I497" s="18"/>
      <c r="J497" s="18"/>
      <c r="K497" s="18"/>
      <c r="L497" s="18"/>
      <c r="M497" s="18"/>
      <c r="N497" s="18"/>
      <c r="O497" s="16"/>
      <c r="P497" s="16"/>
      <c r="Q497" s="16"/>
      <c r="R497" s="16"/>
      <c r="S497" s="16"/>
      <c r="T497" s="16"/>
      <c r="U497" s="16"/>
      <c r="V497" s="16"/>
      <c r="W497" s="16"/>
      <c r="X497" s="16"/>
      <c r="Y497" s="16"/>
      <c r="Z497" s="18"/>
      <c r="AA497" s="18"/>
      <c r="AB497" s="16"/>
      <c r="AC497" s="16"/>
      <c r="AD497" s="16"/>
      <c r="AE497" s="16"/>
    </row>
    <row r="498" spans="1:31" ht="12.75" customHeight="1" x14ac:dyDescent="0.25">
      <c r="A498" s="16"/>
      <c r="B498" s="16"/>
      <c r="C498" s="16"/>
      <c r="D498" s="16"/>
      <c r="E498" s="16"/>
      <c r="F498" s="16"/>
      <c r="G498" s="18"/>
      <c r="H498" s="18"/>
      <c r="I498" s="18"/>
      <c r="J498" s="18"/>
      <c r="K498" s="18"/>
      <c r="L498" s="18"/>
      <c r="M498" s="18"/>
      <c r="N498" s="18"/>
      <c r="O498" s="16"/>
      <c r="P498" s="16"/>
      <c r="Q498" s="16"/>
      <c r="R498" s="16"/>
      <c r="S498" s="16"/>
      <c r="T498" s="16"/>
      <c r="U498" s="16"/>
      <c r="V498" s="16"/>
      <c r="W498" s="16"/>
      <c r="X498" s="16"/>
      <c r="Y498" s="16"/>
      <c r="Z498" s="18"/>
      <c r="AA498" s="18"/>
      <c r="AB498" s="16"/>
      <c r="AC498" s="16"/>
      <c r="AD498" s="16"/>
      <c r="AE498" s="16"/>
    </row>
    <row r="499" spans="1:31" ht="12.75" customHeight="1" x14ac:dyDescent="0.25">
      <c r="A499" s="16"/>
      <c r="B499" s="16"/>
      <c r="C499" s="16"/>
      <c r="D499" s="16"/>
      <c r="E499" s="16"/>
      <c r="F499" s="16"/>
      <c r="G499" s="18"/>
      <c r="H499" s="18"/>
      <c r="I499" s="18"/>
      <c r="J499" s="18"/>
      <c r="K499" s="18"/>
      <c r="L499" s="18"/>
      <c r="M499" s="18"/>
      <c r="N499" s="18"/>
      <c r="O499" s="16"/>
      <c r="P499" s="16"/>
      <c r="Q499" s="16"/>
      <c r="R499" s="16"/>
      <c r="S499" s="16"/>
      <c r="T499" s="16"/>
      <c r="U499" s="16"/>
      <c r="V499" s="16"/>
      <c r="W499" s="16"/>
      <c r="X499" s="16"/>
      <c r="Y499" s="16"/>
      <c r="Z499" s="18"/>
      <c r="AA499" s="18"/>
      <c r="AB499" s="16"/>
      <c r="AC499" s="16"/>
      <c r="AD499" s="16"/>
      <c r="AE499" s="16"/>
    </row>
    <row r="500" spans="1:31" ht="12.75" customHeight="1" x14ac:dyDescent="0.25">
      <c r="A500" s="16"/>
      <c r="B500" s="16"/>
      <c r="C500" s="16"/>
      <c r="D500" s="16"/>
      <c r="E500" s="16"/>
      <c r="F500" s="16"/>
      <c r="G500" s="18"/>
      <c r="H500" s="18"/>
      <c r="I500" s="18"/>
      <c r="J500" s="18"/>
      <c r="K500" s="18"/>
      <c r="L500" s="18"/>
      <c r="M500" s="18"/>
      <c r="N500" s="18"/>
      <c r="O500" s="16"/>
      <c r="P500" s="16"/>
      <c r="Q500" s="16"/>
      <c r="R500" s="16"/>
      <c r="S500" s="16"/>
      <c r="T500" s="16"/>
      <c r="U500" s="16"/>
      <c r="V500" s="16"/>
      <c r="W500" s="16"/>
      <c r="X500" s="16"/>
      <c r="Y500" s="16"/>
      <c r="Z500" s="18"/>
      <c r="AA500" s="18"/>
      <c r="AB500" s="16"/>
      <c r="AC500" s="16"/>
      <c r="AD500" s="16"/>
      <c r="AE500" s="16"/>
    </row>
    <row r="501" spans="1:31" ht="12.75" customHeight="1" x14ac:dyDescent="0.25">
      <c r="A501" s="16"/>
      <c r="B501" s="16"/>
      <c r="C501" s="16"/>
      <c r="D501" s="16"/>
      <c r="E501" s="16"/>
      <c r="F501" s="16"/>
      <c r="G501" s="18"/>
      <c r="H501" s="18"/>
      <c r="I501" s="18"/>
      <c r="J501" s="18"/>
      <c r="K501" s="18"/>
      <c r="L501" s="18"/>
      <c r="M501" s="18"/>
      <c r="N501" s="18"/>
      <c r="O501" s="16"/>
      <c r="P501" s="16"/>
      <c r="Q501" s="16"/>
      <c r="R501" s="16"/>
      <c r="S501" s="16"/>
      <c r="T501" s="16"/>
      <c r="U501" s="16"/>
      <c r="V501" s="16"/>
      <c r="W501" s="16"/>
      <c r="X501" s="16"/>
      <c r="Y501" s="16"/>
      <c r="Z501" s="18"/>
      <c r="AA501" s="18"/>
      <c r="AB501" s="16"/>
      <c r="AC501" s="16"/>
      <c r="AD501" s="16"/>
      <c r="AE501" s="16"/>
    </row>
    <row r="502" spans="1:31" ht="12.75" customHeight="1" x14ac:dyDescent="0.25">
      <c r="A502" s="16"/>
      <c r="B502" s="16"/>
      <c r="C502" s="16"/>
      <c r="D502" s="16"/>
      <c r="E502" s="16"/>
      <c r="F502" s="16"/>
      <c r="G502" s="18"/>
      <c r="H502" s="18"/>
      <c r="I502" s="18"/>
      <c r="J502" s="18"/>
      <c r="K502" s="18"/>
      <c r="L502" s="18"/>
      <c r="M502" s="18"/>
      <c r="N502" s="18"/>
      <c r="O502" s="16"/>
      <c r="P502" s="16"/>
      <c r="Q502" s="16"/>
      <c r="R502" s="16"/>
      <c r="S502" s="16"/>
      <c r="T502" s="16"/>
      <c r="U502" s="16"/>
      <c r="V502" s="16"/>
      <c r="W502" s="16"/>
      <c r="X502" s="16"/>
      <c r="Y502" s="16"/>
      <c r="Z502" s="18"/>
      <c r="AA502" s="18"/>
      <c r="AB502" s="16"/>
      <c r="AC502" s="16"/>
      <c r="AD502" s="16"/>
      <c r="AE502" s="16"/>
    </row>
    <row r="503" spans="1:31" ht="12.75" customHeight="1" x14ac:dyDescent="0.25">
      <c r="A503" s="16"/>
      <c r="B503" s="16"/>
      <c r="C503" s="16"/>
      <c r="D503" s="16"/>
      <c r="E503" s="16"/>
      <c r="F503" s="16"/>
      <c r="G503" s="18"/>
      <c r="H503" s="18"/>
      <c r="I503" s="18"/>
      <c r="J503" s="18"/>
      <c r="K503" s="18"/>
      <c r="L503" s="18"/>
      <c r="M503" s="18"/>
      <c r="N503" s="18"/>
      <c r="O503" s="16"/>
      <c r="P503" s="16"/>
      <c r="Q503" s="16"/>
      <c r="R503" s="16"/>
      <c r="S503" s="16"/>
      <c r="T503" s="16"/>
      <c r="U503" s="16"/>
      <c r="V503" s="16"/>
      <c r="W503" s="16"/>
      <c r="X503" s="16"/>
      <c r="Y503" s="16"/>
      <c r="Z503" s="18"/>
      <c r="AA503" s="18"/>
      <c r="AB503" s="16"/>
      <c r="AC503" s="16"/>
      <c r="AD503" s="16"/>
      <c r="AE503" s="16"/>
    </row>
    <row r="504" spans="1:31" ht="12.75" customHeight="1" x14ac:dyDescent="0.25">
      <c r="A504" s="16"/>
      <c r="B504" s="16"/>
      <c r="C504" s="16"/>
      <c r="D504" s="16"/>
      <c r="E504" s="16"/>
      <c r="F504" s="16"/>
      <c r="G504" s="18"/>
      <c r="H504" s="18"/>
      <c r="I504" s="18"/>
      <c r="J504" s="18"/>
      <c r="K504" s="18"/>
      <c r="L504" s="18"/>
      <c r="M504" s="18"/>
      <c r="N504" s="18"/>
      <c r="O504" s="16"/>
      <c r="P504" s="16"/>
      <c r="Q504" s="16"/>
      <c r="R504" s="16"/>
      <c r="S504" s="16"/>
      <c r="T504" s="16"/>
      <c r="U504" s="16"/>
      <c r="V504" s="16"/>
      <c r="W504" s="16"/>
      <c r="X504" s="16"/>
      <c r="Y504" s="16"/>
      <c r="Z504" s="18"/>
      <c r="AA504" s="18"/>
      <c r="AB504" s="16"/>
      <c r="AC504" s="16"/>
      <c r="AD504" s="16"/>
      <c r="AE504" s="16"/>
    </row>
    <row r="505" spans="1:31" ht="12.75" customHeight="1" x14ac:dyDescent="0.25">
      <c r="A505" s="16"/>
      <c r="B505" s="16"/>
      <c r="C505" s="16"/>
      <c r="D505" s="16"/>
      <c r="E505" s="16"/>
      <c r="F505" s="16"/>
      <c r="G505" s="18"/>
      <c r="H505" s="18"/>
      <c r="I505" s="18"/>
      <c r="J505" s="18"/>
      <c r="K505" s="18"/>
      <c r="L505" s="18"/>
      <c r="M505" s="18"/>
      <c r="N505" s="18"/>
      <c r="O505" s="16"/>
      <c r="P505" s="16"/>
      <c r="Q505" s="16"/>
      <c r="R505" s="16"/>
      <c r="S505" s="16"/>
      <c r="T505" s="16"/>
      <c r="U505" s="16"/>
      <c r="V505" s="16"/>
      <c r="W505" s="16"/>
      <c r="X505" s="16"/>
      <c r="Y505" s="16"/>
      <c r="Z505" s="18"/>
      <c r="AA505" s="18"/>
      <c r="AB505" s="16"/>
      <c r="AC505" s="16"/>
      <c r="AD505" s="16"/>
      <c r="AE505" s="16"/>
    </row>
    <row r="506" spans="1:31" ht="12.75" customHeight="1" x14ac:dyDescent="0.25">
      <c r="A506" s="16"/>
      <c r="B506" s="16"/>
      <c r="C506" s="16"/>
      <c r="D506" s="16"/>
      <c r="E506" s="16"/>
      <c r="F506" s="16"/>
      <c r="G506" s="18"/>
      <c r="H506" s="18"/>
      <c r="I506" s="18"/>
      <c r="J506" s="18"/>
      <c r="K506" s="18"/>
      <c r="L506" s="18"/>
      <c r="M506" s="18"/>
      <c r="N506" s="18"/>
      <c r="O506" s="16"/>
      <c r="P506" s="16"/>
      <c r="Q506" s="16"/>
      <c r="R506" s="16"/>
      <c r="S506" s="16"/>
      <c r="T506" s="16"/>
      <c r="U506" s="16"/>
      <c r="V506" s="16"/>
      <c r="W506" s="16"/>
      <c r="X506" s="16"/>
      <c r="Y506" s="16"/>
      <c r="Z506" s="18"/>
      <c r="AA506" s="18"/>
      <c r="AB506" s="16"/>
      <c r="AC506" s="16"/>
      <c r="AD506" s="16"/>
      <c r="AE506" s="16"/>
    </row>
    <row r="507" spans="1:31" ht="12.75" customHeight="1" x14ac:dyDescent="0.25">
      <c r="A507" s="16"/>
      <c r="B507" s="16"/>
      <c r="C507" s="16"/>
      <c r="D507" s="16"/>
      <c r="E507" s="16"/>
      <c r="F507" s="16"/>
      <c r="G507" s="18"/>
      <c r="H507" s="18"/>
      <c r="I507" s="18"/>
      <c r="J507" s="18"/>
      <c r="K507" s="18"/>
      <c r="L507" s="18"/>
      <c r="M507" s="18"/>
      <c r="N507" s="18"/>
      <c r="O507" s="16"/>
      <c r="P507" s="16"/>
      <c r="Q507" s="16"/>
      <c r="R507" s="16"/>
      <c r="S507" s="16"/>
      <c r="T507" s="16"/>
      <c r="U507" s="16"/>
      <c r="V507" s="16"/>
      <c r="W507" s="16"/>
      <c r="X507" s="16"/>
      <c r="Y507" s="16"/>
      <c r="Z507" s="18"/>
      <c r="AA507" s="18"/>
      <c r="AB507" s="16"/>
      <c r="AC507" s="16"/>
      <c r="AD507" s="16"/>
      <c r="AE507" s="16"/>
    </row>
    <row r="508" spans="1:31" ht="12.75" customHeight="1" x14ac:dyDescent="0.25">
      <c r="A508" s="16"/>
      <c r="B508" s="16"/>
      <c r="C508" s="16"/>
      <c r="D508" s="16"/>
      <c r="E508" s="16"/>
      <c r="F508" s="16"/>
      <c r="G508" s="18"/>
      <c r="H508" s="18"/>
      <c r="I508" s="18"/>
      <c r="J508" s="18"/>
      <c r="K508" s="18"/>
      <c r="L508" s="18"/>
      <c r="M508" s="18"/>
      <c r="N508" s="18"/>
      <c r="O508" s="16"/>
      <c r="P508" s="16"/>
      <c r="Q508" s="16"/>
      <c r="R508" s="16"/>
      <c r="S508" s="16"/>
      <c r="T508" s="16"/>
      <c r="U508" s="16"/>
      <c r="V508" s="16"/>
      <c r="W508" s="16"/>
      <c r="X508" s="16"/>
      <c r="Y508" s="16"/>
      <c r="Z508" s="18"/>
      <c r="AA508" s="18"/>
      <c r="AB508" s="16"/>
      <c r="AC508" s="16"/>
      <c r="AD508" s="16"/>
      <c r="AE508" s="16"/>
    </row>
    <row r="509" spans="1:31" ht="12.75" customHeight="1" x14ac:dyDescent="0.25">
      <c r="A509" s="16"/>
      <c r="B509" s="16"/>
      <c r="C509" s="16"/>
      <c r="D509" s="16"/>
      <c r="E509" s="16"/>
      <c r="F509" s="16"/>
      <c r="G509" s="18"/>
      <c r="H509" s="18"/>
      <c r="I509" s="18"/>
      <c r="J509" s="18"/>
      <c r="K509" s="18"/>
      <c r="L509" s="18"/>
      <c r="M509" s="18"/>
      <c r="N509" s="18"/>
      <c r="O509" s="16"/>
      <c r="P509" s="16"/>
      <c r="Q509" s="16"/>
      <c r="R509" s="16"/>
      <c r="S509" s="16"/>
      <c r="T509" s="16"/>
      <c r="U509" s="16"/>
      <c r="V509" s="16"/>
      <c r="W509" s="16"/>
      <c r="X509" s="16"/>
      <c r="Y509" s="16"/>
      <c r="Z509" s="18"/>
      <c r="AA509" s="18"/>
      <c r="AB509" s="16"/>
      <c r="AC509" s="16"/>
      <c r="AD509" s="16"/>
      <c r="AE509" s="16"/>
    </row>
    <row r="510" spans="1:31" ht="12.75" customHeight="1" x14ac:dyDescent="0.25">
      <c r="A510" s="16"/>
      <c r="B510" s="16"/>
      <c r="C510" s="16"/>
      <c r="D510" s="16"/>
      <c r="E510" s="16"/>
      <c r="F510" s="16"/>
      <c r="G510" s="18"/>
      <c r="H510" s="18"/>
      <c r="I510" s="18"/>
      <c r="J510" s="18"/>
      <c r="K510" s="18"/>
      <c r="L510" s="18"/>
      <c r="M510" s="18"/>
      <c r="N510" s="18"/>
      <c r="O510" s="16"/>
      <c r="P510" s="16"/>
      <c r="Q510" s="16"/>
      <c r="R510" s="16"/>
      <c r="S510" s="16"/>
      <c r="T510" s="16"/>
      <c r="U510" s="16"/>
      <c r="V510" s="16"/>
      <c r="W510" s="16"/>
      <c r="X510" s="16"/>
      <c r="Y510" s="16"/>
      <c r="Z510" s="18"/>
      <c r="AA510" s="18"/>
      <c r="AB510" s="16"/>
      <c r="AC510" s="16"/>
      <c r="AD510" s="16"/>
      <c r="AE510" s="16"/>
    </row>
    <row r="511" spans="1:31" ht="12.75" customHeight="1" x14ac:dyDescent="0.25">
      <c r="A511" s="16"/>
      <c r="B511" s="16"/>
      <c r="C511" s="16"/>
      <c r="D511" s="16"/>
      <c r="E511" s="16"/>
      <c r="F511" s="16"/>
      <c r="G511" s="18"/>
      <c r="H511" s="18"/>
      <c r="I511" s="18"/>
      <c r="J511" s="18"/>
      <c r="K511" s="18"/>
      <c r="L511" s="18"/>
      <c r="M511" s="18"/>
      <c r="N511" s="18"/>
      <c r="O511" s="16"/>
      <c r="P511" s="16"/>
      <c r="Q511" s="16"/>
      <c r="R511" s="16"/>
      <c r="S511" s="16"/>
      <c r="T511" s="16"/>
      <c r="U511" s="16"/>
      <c r="V511" s="16"/>
      <c r="W511" s="16"/>
      <c r="X511" s="16"/>
      <c r="Y511" s="16"/>
      <c r="Z511" s="18"/>
      <c r="AA511" s="18"/>
      <c r="AB511" s="16"/>
      <c r="AC511" s="16"/>
      <c r="AD511" s="16"/>
      <c r="AE511" s="16"/>
    </row>
    <row r="512" spans="1:31" ht="12.75" customHeight="1" x14ac:dyDescent="0.25">
      <c r="A512" s="16"/>
      <c r="B512" s="16"/>
      <c r="C512" s="16"/>
      <c r="D512" s="16"/>
      <c r="E512" s="16"/>
      <c r="F512" s="16"/>
      <c r="G512" s="18"/>
      <c r="H512" s="18"/>
      <c r="I512" s="18"/>
      <c r="J512" s="18"/>
      <c r="K512" s="18"/>
      <c r="L512" s="18"/>
      <c r="M512" s="18"/>
      <c r="N512" s="18"/>
      <c r="O512" s="16"/>
      <c r="P512" s="16"/>
      <c r="Q512" s="16"/>
      <c r="R512" s="16"/>
      <c r="S512" s="16"/>
      <c r="T512" s="16"/>
      <c r="U512" s="16"/>
      <c r="V512" s="16"/>
      <c r="W512" s="16"/>
      <c r="X512" s="16"/>
      <c r="Y512" s="16"/>
      <c r="Z512" s="18"/>
      <c r="AA512" s="18"/>
      <c r="AB512" s="16"/>
      <c r="AC512" s="16"/>
      <c r="AD512" s="16"/>
      <c r="AE512" s="16"/>
    </row>
    <row r="513" spans="1:31" ht="12.75" customHeight="1" x14ac:dyDescent="0.25">
      <c r="A513" s="16"/>
      <c r="B513" s="16"/>
      <c r="C513" s="16"/>
      <c r="D513" s="16"/>
      <c r="E513" s="16"/>
      <c r="F513" s="16"/>
      <c r="G513" s="18"/>
      <c r="H513" s="18"/>
      <c r="I513" s="18"/>
      <c r="J513" s="18"/>
      <c r="K513" s="18"/>
      <c r="L513" s="18"/>
      <c r="M513" s="18"/>
      <c r="N513" s="18"/>
      <c r="O513" s="16"/>
      <c r="P513" s="16"/>
      <c r="Q513" s="16"/>
      <c r="R513" s="16"/>
      <c r="S513" s="16"/>
      <c r="T513" s="16"/>
      <c r="U513" s="16"/>
      <c r="V513" s="16"/>
      <c r="W513" s="16"/>
      <c r="X513" s="16"/>
      <c r="Y513" s="16"/>
      <c r="Z513" s="18"/>
      <c r="AA513" s="18"/>
      <c r="AB513" s="16"/>
      <c r="AC513" s="16"/>
      <c r="AD513" s="16"/>
      <c r="AE513" s="16"/>
    </row>
    <row r="514" spans="1:31" ht="12.75" customHeight="1" x14ac:dyDescent="0.25">
      <c r="A514" s="16"/>
      <c r="B514" s="16"/>
      <c r="C514" s="16"/>
      <c r="D514" s="16"/>
      <c r="E514" s="16"/>
      <c r="F514" s="16"/>
      <c r="G514" s="18"/>
      <c r="H514" s="18"/>
      <c r="I514" s="18"/>
      <c r="J514" s="18"/>
      <c r="K514" s="18"/>
      <c r="L514" s="18"/>
      <c r="M514" s="18"/>
      <c r="N514" s="18"/>
      <c r="O514" s="16"/>
      <c r="P514" s="16"/>
      <c r="Q514" s="16"/>
      <c r="R514" s="16"/>
      <c r="S514" s="16"/>
      <c r="T514" s="16"/>
      <c r="U514" s="16"/>
      <c r="V514" s="16"/>
      <c r="W514" s="16"/>
      <c r="X514" s="16"/>
      <c r="Y514" s="16"/>
      <c r="Z514" s="18"/>
      <c r="AA514" s="18"/>
      <c r="AB514" s="16"/>
      <c r="AC514" s="16"/>
      <c r="AD514" s="16"/>
      <c r="AE514" s="16"/>
    </row>
    <row r="515" spans="1:31" ht="12.75" customHeight="1" x14ac:dyDescent="0.25">
      <c r="A515" s="16"/>
      <c r="B515" s="16"/>
      <c r="C515" s="16"/>
      <c r="D515" s="16"/>
      <c r="E515" s="16"/>
      <c r="F515" s="16"/>
      <c r="G515" s="18"/>
      <c r="H515" s="18"/>
      <c r="I515" s="18"/>
      <c r="J515" s="18"/>
      <c r="K515" s="18"/>
      <c r="L515" s="18"/>
      <c r="M515" s="18"/>
      <c r="N515" s="18"/>
      <c r="O515" s="16"/>
      <c r="P515" s="16"/>
      <c r="Q515" s="16"/>
      <c r="R515" s="16"/>
      <c r="S515" s="16"/>
      <c r="T515" s="16"/>
      <c r="U515" s="16"/>
      <c r="V515" s="16"/>
      <c r="W515" s="16"/>
      <c r="X515" s="16"/>
      <c r="Y515" s="16"/>
      <c r="Z515" s="18"/>
      <c r="AA515" s="18"/>
      <c r="AB515" s="16"/>
      <c r="AC515" s="16"/>
      <c r="AD515" s="16"/>
      <c r="AE515" s="16"/>
    </row>
    <row r="516" spans="1:31" ht="12.75" customHeight="1" x14ac:dyDescent="0.25">
      <c r="A516" s="16"/>
      <c r="B516" s="16"/>
      <c r="C516" s="16"/>
      <c r="D516" s="16"/>
      <c r="E516" s="16"/>
      <c r="F516" s="16"/>
      <c r="G516" s="18"/>
      <c r="H516" s="18"/>
      <c r="I516" s="18"/>
      <c r="J516" s="18"/>
      <c r="K516" s="18"/>
      <c r="L516" s="18"/>
      <c r="M516" s="18"/>
      <c r="N516" s="18"/>
      <c r="O516" s="16"/>
      <c r="P516" s="16"/>
      <c r="Q516" s="16"/>
      <c r="R516" s="16"/>
      <c r="S516" s="16"/>
      <c r="T516" s="16"/>
      <c r="U516" s="16"/>
      <c r="V516" s="16"/>
      <c r="W516" s="16"/>
      <c r="X516" s="16"/>
      <c r="Y516" s="16"/>
      <c r="Z516" s="18"/>
      <c r="AA516" s="18"/>
      <c r="AB516" s="16"/>
      <c r="AC516" s="16"/>
      <c r="AD516" s="16"/>
      <c r="AE516" s="16"/>
    </row>
    <row r="517" spans="1:31" ht="12.75" customHeight="1" x14ac:dyDescent="0.25">
      <c r="A517" s="16"/>
      <c r="B517" s="16"/>
      <c r="C517" s="16"/>
      <c r="D517" s="16"/>
      <c r="E517" s="16"/>
      <c r="F517" s="16"/>
      <c r="G517" s="18"/>
      <c r="H517" s="18"/>
      <c r="I517" s="18"/>
      <c r="J517" s="18"/>
      <c r="K517" s="18"/>
      <c r="L517" s="18"/>
      <c r="M517" s="18"/>
      <c r="N517" s="18"/>
      <c r="O517" s="16"/>
      <c r="P517" s="16"/>
      <c r="Q517" s="16"/>
      <c r="R517" s="16"/>
      <c r="S517" s="16"/>
      <c r="T517" s="16"/>
      <c r="U517" s="16"/>
      <c r="V517" s="16"/>
      <c r="W517" s="16"/>
      <c r="X517" s="16"/>
      <c r="Y517" s="16"/>
      <c r="Z517" s="18"/>
      <c r="AA517" s="18"/>
      <c r="AB517" s="16"/>
      <c r="AC517" s="16"/>
      <c r="AD517" s="16"/>
      <c r="AE517" s="16"/>
    </row>
    <row r="518" spans="1:31" ht="12.75" customHeight="1" x14ac:dyDescent="0.25">
      <c r="A518" s="16"/>
      <c r="B518" s="16"/>
      <c r="C518" s="16"/>
      <c r="D518" s="16"/>
      <c r="E518" s="16"/>
      <c r="F518" s="16"/>
      <c r="G518" s="18"/>
      <c r="H518" s="18"/>
      <c r="I518" s="18"/>
      <c r="J518" s="18"/>
      <c r="K518" s="18"/>
      <c r="L518" s="18"/>
      <c r="M518" s="18"/>
      <c r="N518" s="18"/>
      <c r="O518" s="16"/>
      <c r="P518" s="16"/>
      <c r="Q518" s="16"/>
      <c r="R518" s="16"/>
      <c r="S518" s="16"/>
      <c r="T518" s="16"/>
      <c r="U518" s="16"/>
      <c r="V518" s="16"/>
      <c r="W518" s="16"/>
      <c r="X518" s="16"/>
      <c r="Y518" s="16"/>
      <c r="Z518" s="18"/>
      <c r="AA518" s="18"/>
      <c r="AB518" s="16"/>
      <c r="AC518" s="16"/>
      <c r="AD518" s="16"/>
      <c r="AE518" s="16"/>
    </row>
    <row r="519" spans="1:31" ht="12.75" customHeight="1" x14ac:dyDescent="0.25">
      <c r="A519" s="16"/>
      <c r="B519" s="16"/>
      <c r="C519" s="16"/>
      <c r="D519" s="16"/>
      <c r="E519" s="16"/>
      <c r="F519" s="16"/>
      <c r="G519" s="18"/>
      <c r="H519" s="18"/>
      <c r="I519" s="18"/>
      <c r="J519" s="18"/>
      <c r="K519" s="18"/>
      <c r="L519" s="18"/>
      <c r="M519" s="18"/>
      <c r="N519" s="18"/>
      <c r="O519" s="16"/>
      <c r="P519" s="16"/>
      <c r="Q519" s="16"/>
      <c r="R519" s="16"/>
      <c r="S519" s="16"/>
      <c r="T519" s="16"/>
      <c r="U519" s="16"/>
      <c r="V519" s="16"/>
      <c r="W519" s="16"/>
      <c r="X519" s="16"/>
      <c r="Y519" s="16"/>
      <c r="Z519" s="18"/>
      <c r="AA519" s="18"/>
      <c r="AB519" s="16"/>
      <c r="AC519" s="16"/>
      <c r="AD519" s="16"/>
      <c r="AE519" s="16"/>
    </row>
    <row r="520" spans="1:31" ht="12.75" customHeight="1" x14ac:dyDescent="0.25">
      <c r="A520" s="16"/>
      <c r="B520" s="16"/>
      <c r="C520" s="16"/>
      <c r="D520" s="16"/>
      <c r="E520" s="16"/>
      <c r="F520" s="16"/>
      <c r="G520" s="18"/>
      <c r="H520" s="18"/>
      <c r="I520" s="18"/>
      <c r="J520" s="18"/>
      <c r="K520" s="18"/>
      <c r="L520" s="18"/>
      <c r="M520" s="18"/>
      <c r="N520" s="18"/>
      <c r="O520" s="16"/>
      <c r="P520" s="16"/>
      <c r="Q520" s="16"/>
      <c r="R520" s="16"/>
      <c r="S520" s="16"/>
      <c r="T520" s="16"/>
      <c r="U520" s="16"/>
      <c r="V520" s="16"/>
      <c r="W520" s="16"/>
      <c r="X520" s="16"/>
      <c r="Y520" s="16"/>
      <c r="Z520" s="18"/>
      <c r="AA520" s="18"/>
      <c r="AB520" s="16"/>
      <c r="AC520" s="16"/>
      <c r="AD520" s="16"/>
      <c r="AE520" s="16"/>
    </row>
    <row r="521" spans="1:31" ht="12.75" customHeight="1" x14ac:dyDescent="0.25">
      <c r="A521" s="16"/>
      <c r="B521" s="16"/>
      <c r="C521" s="16"/>
      <c r="D521" s="16"/>
      <c r="E521" s="16"/>
      <c r="F521" s="16"/>
      <c r="G521" s="18"/>
      <c r="H521" s="18"/>
      <c r="I521" s="18"/>
      <c r="J521" s="18"/>
      <c r="K521" s="18"/>
      <c r="L521" s="18"/>
      <c r="M521" s="18"/>
      <c r="N521" s="18"/>
      <c r="O521" s="16"/>
      <c r="P521" s="16"/>
      <c r="Q521" s="16"/>
      <c r="R521" s="16"/>
      <c r="S521" s="16"/>
      <c r="T521" s="16"/>
      <c r="U521" s="16"/>
      <c r="V521" s="16"/>
      <c r="W521" s="16"/>
      <c r="X521" s="16"/>
      <c r="Y521" s="16"/>
      <c r="Z521" s="18"/>
      <c r="AA521" s="18"/>
      <c r="AB521" s="16"/>
      <c r="AC521" s="16"/>
      <c r="AD521" s="16"/>
      <c r="AE521" s="16"/>
    </row>
    <row r="522" spans="1:31" ht="12.75" customHeight="1" x14ac:dyDescent="0.25">
      <c r="A522" s="16"/>
      <c r="B522" s="16"/>
      <c r="C522" s="16"/>
      <c r="D522" s="16"/>
      <c r="E522" s="16"/>
      <c r="F522" s="16"/>
      <c r="G522" s="18"/>
      <c r="H522" s="18"/>
      <c r="I522" s="18"/>
      <c r="J522" s="18"/>
      <c r="K522" s="18"/>
      <c r="L522" s="18"/>
      <c r="M522" s="18"/>
      <c r="N522" s="18"/>
      <c r="O522" s="16"/>
      <c r="P522" s="16"/>
      <c r="Q522" s="16"/>
      <c r="R522" s="16"/>
      <c r="S522" s="16"/>
      <c r="T522" s="16"/>
      <c r="U522" s="16"/>
      <c r="V522" s="16"/>
      <c r="W522" s="16"/>
      <c r="X522" s="16"/>
      <c r="Y522" s="16"/>
      <c r="Z522" s="18"/>
      <c r="AA522" s="18"/>
      <c r="AB522" s="16"/>
      <c r="AC522" s="16"/>
      <c r="AD522" s="16"/>
      <c r="AE522" s="16"/>
    </row>
    <row r="523" spans="1:31" ht="12.75" customHeight="1" x14ac:dyDescent="0.25">
      <c r="A523" s="16"/>
      <c r="B523" s="16"/>
      <c r="C523" s="16"/>
      <c r="D523" s="16"/>
      <c r="E523" s="16"/>
      <c r="F523" s="16"/>
      <c r="G523" s="18"/>
      <c r="H523" s="18"/>
      <c r="I523" s="18"/>
      <c r="J523" s="18"/>
      <c r="K523" s="18"/>
      <c r="L523" s="18"/>
      <c r="M523" s="18"/>
      <c r="N523" s="18"/>
      <c r="O523" s="16"/>
      <c r="P523" s="16"/>
      <c r="Q523" s="16"/>
      <c r="R523" s="16"/>
      <c r="S523" s="16"/>
      <c r="T523" s="16"/>
      <c r="U523" s="16"/>
      <c r="V523" s="16"/>
      <c r="W523" s="16"/>
      <c r="X523" s="16"/>
      <c r="Y523" s="16"/>
      <c r="Z523" s="18"/>
      <c r="AA523" s="18"/>
      <c r="AB523" s="16"/>
      <c r="AC523" s="16"/>
      <c r="AD523" s="16"/>
      <c r="AE523" s="16"/>
    </row>
    <row r="524" spans="1:31" ht="12.75" customHeight="1" x14ac:dyDescent="0.25">
      <c r="A524" s="16"/>
      <c r="B524" s="16"/>
      <c r="C524" s="16"/>
      <c r="D524" s="16"/>
      <c r="E524" s="16"/>
      <c r="F524" s="16"/>
      <c r="G524" s="18"/>
      <c r="H524" s="18"/>
      <c r="I524" s="18"/>
      <c r="J524" s="18"/>
      <c r="K524" s="18"/>
      <c r="L524" s="18"/>
      <c r="M524" s="18"/>
      <c r="N524" s="18"/>
      <c r="O524" s="16"/>
      <c r="P524" s="16"/>
      <c r="Q524" s="16"/>
      <c r="R524" s="16"/>
      <c r="S524" s="16"/>
      <c r="T524" s="16"/>
      <c r="U524" s="16"/>
      <c r="V524" s="16"/>
      <c r="W524" s="16"/>
      <c r="X524" s="16"/>
      <c r="Y524" s="16"/>
      <c r="Z524" s="18"/>
      <c r="AA524" s="18"/>
      <c r="AB524" s="16"/>
      <c r="AC524" s="16"/>
      <c r="AD524" s="16"/>
      <c r="AE524" s="16"/>
    </row>
    <row r="525" spans="1:31" ht="12.75" customHeight="1" x14ac:dyDescent="0.25">
      <c r="A525" s="16"/>
      <c r="B525" s="16"/>
      <c r="C525" s="16"/>
      <c r="D525" s="16"/>
      <c r="E525" s="16"/>
      <c r="F525" s="16"/>
      <c r="G525" s="18"/>
      <c r="H525" s="18"/>
      <c r="I525" s="18"/>
      <c r="J525" s="18"/>
      <c r="K525" s="18"/>
      <c r="L525" s="18"/>
      <c r="M525" s="18"/>
      <c r="N525" s="18"/>
      <c r="O525" s="16"/>
      <c r="P525" s="16"/>
      <c r="Q525" s="16"/>
      <c r="R525" s="16"/>
      <c r="S525" s="16"/>
      <c r="T525" s="16"/>
      <c r="U525" s="16"/>
      <c r="V525" s="16"/>
      <c r="W525" s="16"/>
      <c r="X525" s="16"/>
      <c r="Y525" s="16"/>
      <c r="Z525" s="18"/>
      <c r="AA525" s="18"/>
      <c r="AB525" s="16"/>
      <c r="AC525" s="16"/>
      <c r="AD525" s="16"/>
      <c r="AE525" s="16"/>
    </row>
    <row r="526" spans="1:31" ht="12.75" customHeight="1" x14ac:dyDescent="0.25">
      <c r="A526" s="16"/>
      <c r="B526" s="16"/>
      <c r="C526" s="16"/>
      <c r="D526" s="16"/>
      <c r="E526" s="16"/>
      <c r="F526" s="16"/>
      <c r="G526" s="18"/>
      <c r="H526" s="18"/>
      <c r="I526" s="18"/>
      <c r="J526" s="18"/>
      <c r="K526" s="18"/>
      <c r="L526" s="18"/>
      <c r="M526" s="18"/>
      <c r="N526" s="18"/>
      <c r="O526" s="16"/>
      <c r="P526" s="16"/>
      <c r="Q526" s="16"/>
      <c r="R526" s="16"/>
      <c r="S526" s="16"/>
      <c r="T526" s="16"/>
      <c r="U526" s="16"/>
      <c r="V526" s="16"/>
      <c r="W526" s="16"/>
      <c r="X526" s="16"/>
      <c r="Y526" s="16"/>
      <c r="Z526" s="18"/>
      <c r="AA526" s="18"/>
      <c r="AB526" s="16"/>
      <c r="AC526" s="16"/>
      <c r="AD526" s="16"/>
      <c r="AE526" s="16"/>
    </row>
    <row r="527" spans="1:31" ht="12.75" customHeight="1" x14ac:dyDescent="0.25">
      <c r="A527" s="16"/>
      <c r="B527" s="16"/>
      <c r="C527" s="16"/>
      <c r="D527" s="16"/>
      <c r="E527" s="16"/>
      <c r="F527" s="16"/>
      <c r="G527" s="18"/>
      <c r="H527" s="18"/>
      <c r="I527" s="18"/>
      <c r="J527" s="18"/>
      <c r="K527" s="18"/>
      <c r="L527" s="18"/>
      <c r="M527" s="18"/>
      <c r="N527" s="18"/>
      <c r="O527" s="16"/>
      <c r="P527" s="16"/>
      <c r="Q527" s="16"/>
      <c r="R527" s="16"/>
      <c r="S527" s="16"/>
      <c r="T527" s="16"/>
      <c r="U527" s="16"/>
      <c r="V527" s="16"/>
      <c r="W527" s="16"/>
      <c r="X527" s="16"/>
      <c r="Y527" s="16"/>
      <c r="Z527" s="18"/>
      <c r="AA527" s="18"/>
      <c r="AB527" s="16"/>
      <c r="AC527" s="16"/>
      <c r="AD527" s="16"/>
      <c r="AE527" s="16"/>
    </row>
    <row r="528" spans="1:31" ht="12.75" customHeight="1" x14ac:dyDescent="0.25">
      <c r="A528" s="16"/>
      <c r="B528" s="16"/>
      <c r="C528" s="16"/>
      <c r="D528" s="16"/>
      <c r="E528" s="16"/>
      <c r="F528" s="16"/>
      <c r="G528" s="18"/>
      <c r="H528" s="18"/>
      <c r="I528" s="18"/>
      <c r="J528" s="18"/>
      <c r="K528" s="18"/>
      <c r="L528" s="18"/>
      <c r="M528" s="18"/>
      <c r="N528" s="18"/>
      <c r="O528" s="16"/>
      <c r="P528" s="16"/>
      <c r="Q528" s="16"/>
      <c r="R528" s="16"/>
      <c r="S528" s="16"/>
      <c r="T528" s="16"/>
      <c r="U528" s="16"/>
      <c r="V528" s="16"/>
      <c r="W528" s="16"/>
      <c r="X528" s="16"/>
      <c r="Y528" s="16"/>
      <c r="Z528" s="18"/>
      <c r="AA528" s="18"/>
      <c r="AB528" s="16"/>
      <c r="AC528" s="16"/>
      <c r="AD528" s="16"/>
      <c r="AE528" s="16"/>
    </row>
    <row r="529" spans="1:31" ht="12.75" customHeight="1" x14ac:dyDescent="0.25">
      <c r="A529" s="16"/>
      <c r="B529" s="16"/>
      <c r="C529" s="16"/>
      <c r="D529" s="16"/>
      <c r="E529" s="16"/>
      <c r="F529" s="16"/>
      <c r="G529" s="18"/>
      <c r="H529" s="18"/>
      <c r="I529" s="18"/>
      <c r="J529" s="18"/>
      <c r="K529" s="18"/>
      <c r="L529" s="18"/>
      <c r="M529" s="18"/>
      <c r="N529" s="18"/>
      <c r="O529" s="16"/>
      <c r="P529" s="16"/>
      <c r="Q529" s="16"/>
      <c r="R529" s="16"/>
      <c r="S529" s="16"/>
      <c r="T529" s="16"/>
      <c r="U529" s="16"/>
      <c r="V529" s="16"/>
      <c r="W529" s="16"/>
      <c r="X529" s="16"/>
      <c r="Y529" s="16"/>
      <c r="Z529" s="18"/>
      <c r="AA529" s="18"/>
      <c r="AB529" s="16"/>
      <c r="AC529" s="16"/>
      <c r="AD529" s="16"/>
      <c r="AE529" s="16"/>
    </row>
    <row r="530" spans="1:31" ht="12.75" customHeight="1" x14ac:dyDescent="0.25">
      <c r="A530" s="16"/>
      <c r="B530" s="16"/>
      <c r="C530" s="16"/>
      <c r="D530" s="16"/>
      <c r="E530" s="16"/>
      <c r="F530" s="16"/>
      <c r="G530" s="18"/>
      <c r="H530" s="18"/>
      <c r="I530" s="18"/>
      <c r="J530" s="18"/>
      <c r="K530" s="18"/>
      <c r="L530" s="18"/>
      <c r="M530" s="18"/>
      <c r="N530" s="18"/>
      <c r="O530" s="16"/>
      <c r="P530" s="16"/>
      <c r="Q530" s="16"/>
      <c r="R530" s="16"/>
      <c r="S530" s="16"/>
      <c r="T530" s="16"/>
      <c r="U530" s="16"/>
      <c r="V530" s="16"/>
      <c r="W530" s="16"/>
      <c r="X530" s="16"/>
      <c r="Y530" s="16"/>
      <c r="Z530" s="18"/>
      <c r="AA530" s="18"/>
      <c r="AB530" s="16"/>
      <c r="AC530" s="16"/>
      <c r="AD530" s="16"/>
      <c r="AE530" s="16"/>
    </row>
    <row r="531" spans="1:31" ht="12.75" customHeight="1" x14ac:dyDescent="0.25">
      <c r="A531" s="16"/>
      <c r="B531" s="16"/>
      <c r="C531" s="16"/>
      <c r="D531" s="16"/>
      <c r="E531" s="16"/>
      <c r="F531" s="16"/>
      <c r="G531" s="18"/>
      <c r="H531" s="18"/>
      <c r="I531" s="18"/>
      <c r="J531" s="18"/>
      <c r="K531" s="18"/>
      <c r="L531" s="18"/>
      <c r="M531" s="18"/>
      <c r="N531" s="18"/>
      <c r="O531" s="16"/>
      <c r="P531" s="16"/>
      <c r="Q531" s="16"/>
      <c r="R531" s="16"/>
      <c r="S531" s="16"/>
      <c r="T531" s="16"/>
      <c r="U531" s="16"/>
      <c r="V531" s="16"/>
      <c r="W531" s="16"/>
      <c r="X531" s="16"/>
      <c r="Y531" s="16"/>
      <c r="Z531" s="18"/>
      <c r="AA531" s="18"/>
      <c r="AB531" s="16"/>
      <c r="AC531" s="16"/>
      <c r="AD531" s="16"/>
      <c r="AE531" s="16"/>
    </row>
    <row r="532" spans="1:31" ht="12.75" customHeight="1" x14ac:dyDescent="0.25">
      <c r="A532" s="16"/>
      <c r="B532" s="16"/>
      <c r="C532" s="16"/>
      <c r="D532" s="16"/>
      <c r="E532" s="16"/>
      <c r="F532" s="16"/>
      <c r="G532" s="18"/>
      <c r="H532" s="18"/>
      <c r="I532" s="18"/>
      <c r="J532" s="18"/>
      <c r="K532" s="18"/>
      <c r="L532" s="18"/>
      <c r="M532" s="18"/>
      <c r="N532" s="18"/>
      <c r="O532" s="16"/>
      <c r="P532" s="16"/>
      <c r="Q532" s="16"/>
      <c r="R532" s="16"/>
      <c r="S532" s="16"/>
      <c r="T532" s="16"/>
      <c r="U532" s="16"/>
      <c r="V532" s="16"/>
      <c r="W532" s="16"/>
      <c r="X532" s="16"/>
      <c r="Y532" s="16"/>
      <c r="Z532" s="18"/>
      <c r="AA532" s="18"/>
      <c r="AB532" s="16"/>
      <c r="AC532" s="16"/>
      <c r="AD532" s="16"/>
      <c r="AE532" s="16"/>
    </row>
    <row r="533" spans="1:31" ht="12.75" customHeight="1" x14ac:dyDescent="0.25">
      <c r="A533" s="16"/>
      <c r="B533" s="16"/>
      <c r="C533" s="16"/>
      <c r="D533" s="16"/>
      <c r="E533" s="16"/>
      <c r="F533" s="16"/>
      <c r="G533" s="18"/>
      <c r="H533" s="18"/>
      <c r="I533" s="18"/>
      <c r="J533" s="18"/>
      <c r="K533" s="18"/>
      <c r="L533" s="18"/>
      <c r="M533" s="18"/>
      <c r="N533" s="18"/>
      <c r="O533" s="16"/>
      <c r="P533" s="16"/>
      <c r="Q533" s="16"/>
      <c r="R533" s="16"/>
      <c r="S533" s="16"/>
      <c r="T533" s="16"/>
      <c r="U533" s="16"/>
      <c r="V533" s="16"/>
      <c r="W533" s="16"/>
      <c r="X533" s="16"/>
      <c r="Y533" s="16"/>
      <c r="Z533" s="18"/>
      <c r="AA533" s="18"/>
      <c r="AB533" s="16"/>
      <c r="AC533" s="16"/>
      <c r="AD533" s="16"/>
      <c r="AE533" s="16"/>
    </row>
    <row r="534" spans="1:31" ht="12.75" customHeight="1" x14ac:dyDescent="0.25">
      <c r="A534" s="16"/>
      <c r="B534" s="16"/>
      <c r="C534" s="16"/>
      <c r="D534" s="16"/>
      <c r="E534" s="16"/>
      <c r="F534" s="16"/>
      <c r="G534" s="18"/>
      <c r="H534" s="18"/>
      <c r="I534" s="18"/>
      <c r="J534" s="18"/>
      <c r="K534" s="18"/>
      <c r="L534" s="18"/>
      <c r="M534" s="18"/>
      <c r="N534" s="18"/>
      <c r="O534" s="16"/>
      <c r="P534" s="16"/>
      <c r="Q534" s="16"/>
      <c r="R534" s="16"/>
      <c r="S534" s="16"/>
      <c r="T534" s="16"/>
      <c r="U534" s="16"/>
      <c r="V534" s="16"/>
      <c r="W534" s="16"/>
      <c r="X534" s="16"/>
      <c r="Y534" s="16"/>
      <c r="Z534" s="18"/>
      <c r="AA534" s="18"/>
      <c r="AB534" s="16"/>
      <c r="AC534" s="16"/>
      <c r="AD534" s="16"/>
      <c r="AE534" s="16"/>
    </row>
    <row r="535" spans="1:31" ht="12.75" customHeight="1" x14ac:dyDescent="0.25">
      <c r="A535" s="16"/>
      <c r="B535" s="16"/>
      <c r="C535" s="16"/>
      <c r="D535" s="16"/>
      <c r="E535" s="16"/>
      <c r="F535" s="16"/>
      <c r="G535" s="18"/>
      <c r="H535" s="18"/>
      <c r="I535" s="18"/>
      <c r="J535" s="18"/>
      <c r="K535" s="18"/>
      <c r="L535" s="18"/>
      <c r="M535" s="18"/>
      <c r="N535" s="18"/>
      <c r="O535" s="16"/>
      <c r="P535" s="16"/>
      <c r="Q535" s="16"/>
      <c r="R535" s="16"/>
      <c r="S535" s="16"/>
      <c r="T535" s="16"/>
      <c r="U535" s="16"/>
      <c r="V535" s="16"/>
      <c r="W535" s="16"/>
      <c r="X535" s="16"/>
      <c r="Y535" s="16"/>
      <c r="Z535" s="18"/>
      <c r="AA535" s="18"/>
      <c r="AB535" s="16"/>
      <c r="AC535" s="16"/>
      <c r="AD535" s="16"/>
      <c r="AE535" s="16"/>
    </row>
    <row r="536" spans="1:31" ht="12.75" customHeight="1" x14ac:dyDescent="0.25">
      <c r="A536" s="16"/>
      <c r="B536" s="16"/>
      <c r="C536" s="16"/>
      <c r="D536" s="16"/>
      <c r="E536" s="16"/>
      <c r="F536" s="16"/>
      <c r="G536" s="18"/>
      <c r="H536" s="18"/>
      <c r="I536" s="18"/>
      <c r="J536" s="18"/>
      <c r="K536" s="18"/>
      <c r="L536" s="18"/>
      <c r="M536" s="18"/>
      <c r="N536" s="18"/>
      <c r="O536" s="16"/>
      <c r="P536" s="16"/>
      <c r="Q536" s="16"/>
      <c r="R536" s="16"/>
      <c r="S536" s="16"/>
      <c r="T536" s="16"/>
      <c r="U536" s="16"/>
      <c r="V536" s="16"/>
      <c r="W536" s="16"/>
      <c r="X536" s="16"/>
      <c r="Y536" s="16"/>
      <c r="Z536" s="18"/>
      <c r="AA536" s="18"/>
      <c r="AB536" s="16"/>
      <c r="AC536" s="16"/>
      <c r="AD536" s="16"/>
      <c r="AE536" s="16"/>
    </row>
    <row r="537" spans="1:31" ht="12.75" customHeight="1" x14ac:dyDescent="0.25">
      <c r="A537" s="16"/>
      <c r="B537" s="16"/>
      <c r="C537" s="16"/>
      <c r="D537" s="16"/>
      <c r="E537" s="16"/>
      <c r="F537" s="16"/>
      <c r="G537" s="18"/>
      <c r="H537" s="18"/>
      <c r="I537" s="18"/>
      <c r="J537" s="18"/>
      <c r="K537" s="18"/>
      <c r="L537" s="18"/>
      <c r="M537" s="18"/>
      <c r="N537" s="18"/>
      <c r="O537" s="16"/>
      <c r="P537" s="16"/>
      <c r="Q537" s="16"/>
      <c r="R537" s="16"/>
      <c r="S537" s="16"/>
      <c r="T537" s="16"/>
      <c r="U537" s="16"/>
      <c r="V537" s="16"/>
      <c r="W537" s="16"/>
      <c r="X537" s="16"/>
      <c r="Y537" s="16"/>
      <c r="Z537" s="18"/>
      <c r="AA537" s="18"/>
      <c r="AB537" s="16"/>
      <c r="AC537" s="16"/>
      <c r="AD537" s="16"/>
      <c r="AE537" s="16"/>
    </row>
    <row r="538" spans="1:31" ht="12.75" customHeight="1" x14ac:dyDescent="0.25">
      <c r="A538" s="16"/>
      <c r="B538" s="16"/>
      <c r="C538" s="16"/>
      <c r="D538" s="16"/>
      <c r="E538" s="16"/>
      <c r="F538" s="16"/>
      <c r="G538" s="18"/>
      <c r="H538" s="18"/>
      <c r="I538" s="18"/>
      <c r="J538" s="18"/>
      <c r="K538" s="18"/>
      <c r="L538" s="18"/>
      <c r="M538" s="18"/>
      <c r="N538" s="18"/>
      <c r="O538" s="16"/>
      <c r="P538" s="16"/>
      <c r="Q538" s="16"/>
      <c r="R538" s="16"/>
      <c r="S538" s="16"/>
      <c r="T538" s="16"/>
      <c r="U538" s="16"/>
      <c r="V538" s="16"/>
      <c r="W538" s="16"/>
      <c r="X538" s="16"/>
      <c r="Y538" s="16"/>
      <c r="Z538" s="18"/>
      <c r="AA538" s="18"/>
      <c r="AB538" s="16"/>
      <c r="AC538" s="16"/>
      <c r="AD538" s="16"/>
      <c r="AE538" s="16"/>
    </row>
    <row r="539" spans="1:31" ht="12.75" customHeight="1" x14ac:dyDescent="0.25">
      <c r="A539" s="16"/>
      <c r="B539" s="16"/>
      <c r="C539" s="16"/>
      <c r="D539" s="16"/>
      <c r="E539" s="16"/>
      <c r="F539" s="16"/>
      <c r="G539" s="18"/>
      <c r="H539" s="18"/>
      <c r="I539" s="18"/>
      <c r="J539" s="18"/>
      <c r="K539" s="18"/>
      <c r="L539" s="18"/>
      <c r="M539" s="18"/>
      <c r="N539" s="18"/>
      <c r="O539" s="16"/>
      <c r="P539" s="16"/>
      <c r="Q539" s="16"/>
      <c r="R539" s="16"/>
      <c r="S539" s="16"/>
      <c r="T539" s="16"/>
      <c r="U539" s="16"/>
      <c r="V539" s="16"/>
      <c r="W539" s="16"/>
      <c r="X539" s="16"/>
      <c r="Y539" s="16"/>
      <c r="Z539" s="18"/>
      <c r="AA539" s="18"/>
      <c r="AB539" s="16"/>
      <c r="AC539" s="16"/>
      <c r="AD539" s="16"/>
      <c r="AE539" s="16"/>
    </row>
    <row r="540" spans="1:31" ht="12.75" customHeight="1" x14ac:dyDescent="0.25">
      <c r="A540" s="16"/>
      <c r="B540" s="16"/>
      <c r="C540" s="16"/>
      <c r="D540" s="16"/>
      <c r="E540" s="16"/>
      <c r="F540" s="16"/>
      <c r="G540" s="18"/>
      <c r="H540" s="18"/>
      <c r="I540" s="18"/>
      <c r="J540" s="18"/>
      <c r="K540" s="18"/>
      <c r="L540" s="18"/>
      <c r="M540" s="18"/>
      <c r="N540" s="18"/>
      <c r="O540" s="16"/>
      <c r="P540" s="16"/>
      <c r="Q540" s="16"/>
      <c r="R540" s="16"/>
      <c r="S540" s="16"/>
      <c r="T540" s="16"/>
      <c r="U540" s="16"/>
      <c r="V540" s="16"/>
      <c r="W540" s="16"/>
      <c r="X540" s="16"/>
      <c r="Y540" s="16"/>
      <c r="Z540" s="18"/>
      <c r="AA540" s="18"/>
      <c r="AB540" s="16"/>
      <c r="AC540" s="16"/>
      <c r="AD540" s="16"/>
      <c r="AE540" s="16"/>
    </row>
    <row r="541" spans="1:31" ht="12.75" customHeight="1" x14ac:dyDescent="0.25">
      <c r="A541" s="16"/>
      <c r="B541" s="16"/>
      <c r="C541" s="16"/>
      <c r="D541" s="16"/>
      <c r="E541" s="16"/>
      <c r="F541" s="16"/>
      <c r="G541" s="18"/>
      <c r="H541" s="18"/>
      <c r="I541" s="18"/>
      <c r="J541" s="18"/>
      <c r="K541" s="18"/>
      <c r="L541" s="18"/>
      <c r="M541" s="18"/>
      <c r="N541" s="18"/>
      <c r="O541" s="16"/>
      <c r="P541" s="16"/>
      <c r="Q541" s="16"/>
      <c r="R541" s="16"/>
      <c r="S541" s="16"/>
      <c r="T541" s="16"/>
      <c r="U541" s="16"/>
      <c r="V541" s="16"/>
      <c r="W541" s="16"/>
      <c r="X541" s="16"/>
      <c r="Y541" s="16"/>
      <c r="Z541" s="18"/>
      <c r="AA541" s="18"/>
      <c r="AB541" s="16"/>
      <c r="AC541" s="16"/>
      <c r="AD541" s="16"/>
      <c r="AE541" s="16"/>
    </row>
    <row r="542" spans="1:31" ht="12.75" customHeight="1" x14ac:dyDescent="0.25">
      <c r="A542" s="16"/>
      <c r="B542" s="16"/>
      <c r="C542" s="16"/>
      <c r="D542" s="16"/>
      <c r="E542" s="16"/>
      <c r="F542" s="16"/>
      <c r="G542" s="18"/>
      <c r="H542" s="18"/>
      <c r="I542" s="18"/>
      <c r="J542" s="18"/>
      <c r="K542" s="18"/>
      <c r="L542" s="18"/>
      <c r="M542" s="18"/>
      <c r="N542" s="18"/>
      <c r="O542" s="16"/>
      <c r="P542" s="16"/>
      <c r="Q542" s="16"/>
      <c r="R542" s="16"/>
      <c r="S542" s="16"/>
      <c r="T542" s="16"/>
      <c r="U542" s="16"/>
      <c r="V542" s="16"/>
      <c r="W542" s="16"/>
      <c r="X542" s="16"/>
      <c r="Y542" s="16"/>
      <c r="Z542" s="18"/>
      <c r="AA542" s="18"/>
      <c r="AB542" s="16"/>
      <c r="AC542" s="16"/>
      <c r="AD542" s="16"/>
      <c r="AE542" s="16"/>
    </row>
    <row r="543" spans="1:31" ht="12.75" customHeight="1" x14ac:dyDescent="0.25">
      <c r="A543" s="16"/>
      <c r="B543" s="16"/>
      <c r="C543" s="16"/>
      <c r="D543" s="16"/>
      <c r="E543" s="16"/>
      <c r="F543" s="16"/>
      <c r="G543" s="18"/>
      <c r="H543" s="18"/>
      <c r="I543" s="18"/>
      <c r="J543" s="18"/>
      <c r="K543" s="18"/>
      <c r="L543" s="18"/>
      <c r="M543" s="18"/>
      <c r="N543" s="18"/>
      <c r="O543" s="16"/>
      <c r="P543" s="16"/>
      <c r="Q543" s="16"/>
      <c r="R543" s="16"/>
      <c r="S543" s="16"/>
      <c r="T543" s="16"/>
      <c r="U543" s="16"/>
      <c r="V543" s="16"/>
      <c r="W543" s="16"/>
      <c r="X543" s="16"/>
      <c r="Y543" s="16"/>
      <c r="Z543" s="18"/>
      <c r="AA543" s="18"/>
      <c r="AB543" s="16"/>
      <c r="AC543" s="16"/>
      <c r="AD543" s="16"/>
      <c r="AE543" s="16"/>
    </row>
    <row r="544" spans="1:31" ht="12.75" customHeight="1" x14ac:dyDescent="0.25">
      <c r="A544" s="16"/>
      <c r="B544" s="16"/>
      <c r="C544" s="16"/>
      <c r="D544" s="16"/>
      <c r="E544" s="16"/>
      <c r="F544" s="16"/>
      <c r="G544" s="18"/>
      <c r="H544" s="18"/>
      <c r="I544" s="18"/>
      <c r="J544" s="18"/>
      <c r="K544" s="18"/>
      <c r="L544" s="18"/>
      <c r="M544" s="18"/>
      <c r="N544" s="18"/>
      <c r="O544" s="16"/>
      <c r="P544" s="16"/>
      <c r="Q544" s="16"/>
      <c r="R544" s="16"/>
      <c r="S544" s="16"/>
      <c r="T544" s="16"/>
      <c r="U544" s="16"/>
      <c r="V544" s="16"/>
      <c r="W544" s="16"/>
      <c r="X544" s="16"/>
      <c r="Y544" s="16"/>
      <c r="Z544" s="18"/>
      <c r="AA544" s="18"/>
      <c r="AB544" s="16"/>
      <c r="AC544" s="16"/>
      <c r="AD544" s="16"/>
      <c r="AE544" s="16"/>
    </row>
    <row r="545" spans="1:31" ht="12.75" customHeight="1" x14ac:dyDescent="0.25">
      <c r="A545" s="16"/>
      <c r="B545" s="16"/>
      <c r="C545" s="16"/>
      <c r="D545" s="16"/>
      <c r="E545" s="16"/>
      <c r="F545" s="16"/>
      <c r="G545" s="18"/>
      <c r="H545" s="18"/>
      <c r="I545" s="18"/>
      <c r="J545" s="18"/>
      <c r="K545" s="18"/>
      <c r="L545" s="18"/>
      <c r="M545" s="18"/>
      <c r="N545" s="18"/>
      <c r="O545" s="16"/>
      <c r="P545" s="16"/>
      <c r="Q545" s="16"/>
      <c r="R545" s="16"/>
      <c r="S545" s="16"/>
      <c r="T545" s="16"/>
      <c r="U545" s="16"/>
      <c r="V545" s="16"/>
      <c r="W545" s="16"/>
      <c r="X545" s="16"/>
      <c r="Y545" s="16"/>
      <c r="Z545" s="18"/>
      <c r="AA545" s="18"/>
      <c r="AB545" s="16"/>
      <c r="AC545" s="16"/>
      <c r="AD545" s="16"/>
      <c r="AE545" s="16"/>
    </row>
    <row r="546" spans="1:31" ht="12.75" customHeight="1" x14ac:dyDescent="0.25">
      <c r="A546" s="16"/>
      <c r="B546" s="16"/>
      <c r="C546" s="16"/>
      <c r="D546" s="16"/>
      <c r="E546" s="16"/>
      <c r="F546" s="16"/>
      <c r="G546" s="18"/>
      <c r="H546" s="18"/>
      <c r="I546" s="18"/>
      <c r="J546" s="18"/>
      <c r="K546" s="18"/>
      <c r="L546" s="18"/>
      <c r="M546" s="18"/>
      <c r="N546" s="18"/>
      <c r="O546" s="16"/>
      <c r="P546" s="16"/>
      <c r="Q546" s="16"/>
      <c r="R546" s="16"/>
      <c r="S546" s="16"/>
      <c r="T546" s="16"/>
      <c r="U546" s="16"/>
      <c r="V546" s="16"/>
      <c r="W546" s="16"/>
      <c r="X546" s="16"/>
      <c r="Y546" s="16"/>
      <c r="Z546" s="18"/>
      <c r="AA546" s="18"/>
      <c r="AB546" s="16"/>
      <c r="AC546" s="16"/>
      <c r="AD546" s="16"/>
      <c r="AE546" s="16"/>
    </row>
    <row r="547" spans="1:31" ht="12.75" customHeight="1" x14ac:dyDescent="0.25">
      <c r="A547" s="16"/>
      <c r="B547" s="16"/>
      <c r="C547" s="16"/>
      <c r="D547" s="16"/>
      <c r="E547" s="16"/>
      <c r="F547" s="16"/>
      <c r="G547" s="18"/>
      <c r="H547" s="18"/>
      <c r="I547" s="18"/>
      <c r="J547" s="18"/>
      <c r="K547" s="18"/>
      <c r="L547" s="18"/>
      <c r="M547" s="18"/>
      <c r="N547" s="18"/>
      <c r="O547" s="16"/>
      <c r="P547" s="16"/>
      <c r="Q547" s="16"/>
      <c r="R547" s="16"/>
      <c r="S547" s="16"/>
      <c r="T547" s="16"/>
      <c r="U547" s="16"/>
      <c r="V547" s="16"/>
      <c r="W547" s="16"/>
      <c r="X547" s="16"/>
      <c r="Y547" s="16"/>
      <c r="Z547" s="18"/>
      <c r="AA547" s="18"/>
      <c r="AB547" s="16"/>
      <c r="AC547" s="16"/>
      <c r="AD547" s="16"/>
      <c r="AE547" s="16"/>
    </row>
    <row r="548" spans="1:31" ht="12.75" customHeight="1" x14ac:dyDescent="0.25">
      <c r="A548" s="16"/>
      <c r="B548" s="16"/>
      <c r="C548" s="16"/>
      <c r="D548" s="16"/>
      <c r="E548" s="16"/>
      <c r="F548" s="16"/>
      <c r="G548" s="18"/>
      <c r="H548" s="18"/>
      <c r="I548" s="18"/>
      <c r="J548" s="18"/>
      <c r="K548" s="18"/>
      <c r="L548" s="18"/>
      <c r="M548" s="18"/>
      <c r="N548" s="18"/>
      <c r="O548" s="16"/>
      <c r="P548" s="16"/>
      <c r="Q548" s="16"/>
      <c r="R548" s="16"/>
      <c r="S548" s="16"/>
      <c r="T548" s="16"/>
      <c r="U548" s="16"/>
      <c r="V548" s="16"/>
      <c r="W548" s="16"/>
      <c r="X548" s="16"/>
      <c r="Y548" s="16"/>
      <c r="Z548" s="18"/>
      <c r="AA548" s="18"/>
      <c r="AB548" s="16"/>
      <c r="AC548" s="16"/>
      <c r="AD548" s="16"/>
      <c r="AE548" s="16"/>
    </row>
    <row r="549" spans="1:31" ht="12.75" customHeight="1" x14ac:dyDescent="0.25">
      <c r="A549" s="16"/>
      <c r="B549" s="16"/>
      <c r="C549" s="16"/>
      <c r="D549" s="16"/>
      <c r="E549" s="16"/>
      <c r="F549" s="16"/>
      <c r="G549" s="18"/>
      <c r="H549" s="18"/>
      <c r="I549" s="18"/>
      <c r="J549" s="18"/>
      <c r="K549" s="18"/>
      <c r="L549" s="18"/>
      <c r="M549" s="18"/>
      <c r="N549" s="18"/>
      <c r="O549" s="16"/>
      <c r="P549" s="16"/>
      <c r="Q549" s="16"/>
      <c r="R549" s="16"/>
      <c r="S549" s="16"/>
      <c r="T549" s="16"/>
      <c r="U549" s="16"/>
      <c r="V549" s="16"/>
      <c r="W549" s="16"/>
      <c r="X549" s="16"/>
      <c r="Y549" s="16"/>
      <c r="Z549" s="18"/>
      <c r="AA549" s="18"/>
      <c r="AB549" s="16"/>
      <c r="AC549" s="16"/>
      <c r="AD549" s="16"/>
      <c r="AE549" s="16"/>
    </row>
    <row r="550" spans="1:31" ht="12.75" customHeight="1" x14ac:dyDescent="0.25">
      <c r="A550" s="16"/>
      <c r="B550" s="16"/>
      <c r="C550" s="16"/>
      <c r="D550" s="16"/>
      <c r="E550" s="16"/>
      <c r="F550" s="16"/>
      <c r="G550" s="18"/>
      <c r="H550" s="18"/>
      <c r="I550" s="18"/>
      <c r="J550" s="18"/>
      <c r="K550" s="18"/>
      <c r="L550" s="18"/>
      <c r="M550" s="18"/>
      <c r="N550" s="18"/>
      <c r="O550" s="16"/>
      <c r="P550" s="16"/>
      <c r="Q550" s="16"/>
      <c r="R550" s="16"/>
      <c r="S550" s="16"/>
      <c r="T550" s="16"/>
      <c r="U550" s="16"/>
      <c r="V550" s="16"/>
      <c r="W550" s="16"/>
      <c r="X550" s="16"/>
      <c r="Y550" s="16"/>
      <c r="Z550" s="18"/>
      <c r="AA550" s="18"/>
      <c r="AB550" s="16"/>
      <c r="AC550" s="16"/>
      <c r="AD550" s="16"/>
      <c r="AE550" s="16"/>
    </row>
    <row r="551" spans="1:31" ht="12.75" customHeight="1" x14ac:dyDescent="0.25">
      <c r="A551" s="16"/>
      <c r="B551" s="16"/>
      <c r="C551" s="16"/>
      <c r="D551" s="16"/>
      <c r="E551" s="16"/>
      <c r="F551" s="16"/>
      <c r="G551" s="18"/>
      <c r="H551" s="18"/>
      <c r="I551" s="18"/>
      <c r="J551" s="18"/>
      <c r="K551" s="18"/>
      <c r="L551" s="18"/>
      <c r="M551" s="18"/>
      <c r="N551" s="18"/>
      <c r="O551" s="16"/>
      <c r="P551" s="16"/>
      <c r="Q551" s="16"/>
      <c r="R551" s="16"/>
      <c r="S551" s="16"/>
      <c r="T551" s="16"/>
      <c r="U551" s="16"/>
      <c r="V551" s="16"/>
      <c r="W551" s="16"/>
      <c r="X551" s="16"/>
      <c r="Y551" s="16"/>
      <c r="Z551" s="18"/>
      <c r="AA551" s="18"/>
      <c r="AB551" s="16"/>
      <c r="AC551" s="16"/>
      <c r="AD551" s="16"/>
      <c r="AE551" s="16"/>
    </row>
    <row r="552" spans="1:31" ht="12.75" customHeight="1" x14ac:dyDescent="0.25">
      <c r="A552" s="16"/>
      <c r="B552" s="16"/>
      <c r="C552" s="16"/>
      <c r="D552" s="16"/>
      <c r="E552" s="16"/>
      <c r="F552" s="16"/>
      <c r="G552" s="18"/>
      <c r="H552" s="18"/>
      <c r="I552" s="18"/>
      <c r="J552" s="18"/>
      <c r="K552" s="18"/>
      <c r="L552" s="18"/>
      <c r="M552" s="18"/>
      <c r="N552" s="18"/>
      <c r="O552" s="16"/>
      <c r="P552" s="16"/>
      <c r="Q552" s="16"/>
      <c r="R552" s="16"/>
      <c r="S552" s="16"/>
      <c r="T552" s="16"/>
      <c r="U552" s="16"/>
      <c r="V552" s="16"/>
      <c r="W552" s="16"/>
      <c r="X552" s="16"/>
      <c r="Y552" s="16"/>
      <c r="Z552" s="18"/>
      <c r="AA552" s="18"/>
      <c r="AB552" s="16"/>
      <c r="AC552" s="16"/>
      <c r="AD552" s="16"/>
      <c r="AE552" s="16"/>
    </row>
    <row r="553" spans="1:31" ht="12.75" customHeight="1" x14ac:dyDescent="0.25">
      <c r="A553" s="16"/>
      <c r="B553" s="16"/>
      <c r="C553" s="16"/>
      <c r="D553" s="16"/>
      <c r="E553" s="16"/>
      <c r="F553" s="16"/>
      <c r="G553" s="18"/>
      <c r="H553" s="18"/>
      <c r="I553" s="18"/>
      <c r="J553" s="18"/>
      <c r="K553" s="18"/>
      <c r="L553" s="18"/>
      <c r="M553" s="18"/>
      <c r="N553" s="18"/>
      <c r="O553" s="16"/>
      <c r="P553" s="16"/>
      <c r="Q553" s="16"/>
      <c r="R553" s="16"/>
      <c r="S553" s="16"/>
      <c r="T553" s="16"/>
      <c r="U553" s="16"/>
      <c r="V553" s="16"/>
      <c r="W553" s="16"/>
      <c r="X553" s="16"/>
      <c r="Y553" s="16"/>
      <c r="Z553" s="18"/>
      <c r="AA553" s="18"/>
      <c r="AB553" s="16"/>
      <c r="AC553" s="16"/>
      <c r="AD553" s="16"/>
      <c r="AE553" s="16"/>
    </row>
    <row r="554" spans="1:31" ht="12.75" customHeight="1" x14ac:dyDescent="0.25">
      <c r="A554" s="16"/>
      <c r="B554" s="16"/>
      <c r="C554" s="16"/>
      <c r="D554" s="16"/>
      <c r="E554" s="16"/>
      <c r="F554" s="16"/>
      <c r="G554" s="18"/>
      <c r="H554" s="18"/>
      <c r="I554" s="18"/>
      <c r="J554" s="18"/>
      <c r="K554" s="18"/>
      <c r="L554" s="18"/>
      <c r="M554" s="18"/>
      <c r="N554" s="18"/>
      <c r="O554" s="16"/>
      <c r="P554" s="16"/>
      <c r="Q554" s="16"/>
      <c r="R554" s="16"/>
      <c r="S554" s="16"/>
      <c r="T554" s="16"/>
      <c r="U554" s="16"/>
      <c r="V554" s="16"/>
      <c r="W554" s="16"/>
      <c r="X554" s="16"/>
      <c r="Y554" s="16"/>
      <c r="Z554" s="18"/>
      <c r="AA554" s="18"/>
      <c r="AB554" s="16"/>
      <c r="AC554" s="16"/>
      <c r="AD554" s="16"/>
      <c r="AE554" s="16"/>
    </row>
    <row r="555" spans="1:31" ht="12.75" customHeight="1" x14ac:dyDescent="0.25">
      <c r="A555" s="16"/>
      <c r="B555" s="16"/>
      <c r="C555" s="16"/>
      <c r="D555" s="16"/>
      <c r="E555" s="16"/>
      <c r="F555" s="16"/>
      <c r="G555" s="18"/>
      <c r="H555" s="18"/>
      <c r="I555" s="18"/>
      <c r="J555" s="18"/>
      <c r="K555" s="18"/>
      <c r="L555" s="18"/>
      <c r="M555" s="18"/>
      <c r="N555" s="18"/>
      <c r="O555" s="16"/>
      <c r="P555" s="16"/>
      <c r="Q555" s="16"/>
      <c r="R555" s="16"/>
      <c r="S555" s="16"/>
      <c r="T555" s="16"/>
      <c r="U555" s="16"/>
      <c r="V555" s="16"/>
      <c r="W555" s="16"/>
      <c r="X555" s="16"/>
      <c r="Y555" s="16"/>
      <c r="Z555" s="18"/>
      <c r="AA555" s="18"/>
      <c r="AB555" s="16"/>
      <c r="AC555" s="16"/>
      <c r="AD555" s="16"/>
      <c r="AE555" s="16"/>
    </row>
    <row r="556" spans="1:31" ht="12.75" customHeight="1" x14ac:dyDescent="0.25">
      <c r="A556" s="16"/>
      <c r="B556" s="16"/>
      <c r="C556" s="16"/>
      <c r="D556" s="16"/>
      <c r="E556" s="16"/>
      <c r="F556" s="16"/>
      <c r="G556" s="18"/>
      <c r="H556" s="18"/>
      <c r="I556" s="18"/>
      <c r="J556" s="18"/>
      <c r="K556" s="18"/>
      <c r="L556" s="18"/>
      <c r="M556" s="18"/>
      <c r="N556" s="18"/>
      <c r="O556" s="16"/>
      <c r="P556" s="16"/>
      <c r="Q556" s="16"/>
      <c r="R556" s="16"/>
      <c r="S556" s="16"/>
      <c r="T556" s="16"/>
      <c r="U556" s="16"/>
      <c r="V556" s="16"/>
      <c r="W556" s="16"/>
      <c r="X556" s="16"/>
      <c r="Y556" s="16"/>
      <c r="Z556" s="18"/>
      <c r="AA556" s="18"/>
      <c r="AB556" s="16"/>
      <c r="AC556" s="16"/>
      <c r="AD556" s="16"/>
      <c r="AE556" s="16"/>
    </row>
    <row r="557" spans="1:31" ht="12.75" customHeight="1" x14ac:dyDescent="0.25">
      <c r="A557" s="16"/>
      <c r="B557" s="16"/>
      <c r="C557" s="16"/>
      <c r="D557" s="16"/>
      <c r="E557" s="16"/>
      <c r="F557" s="16"/>
      <c r="G557" s="18"/>
      <c r="H557" s="18"/>
      <c r="I557" s="18"/>
      <c r="J557" s="18"/>
      <c r="K557" s="18"/>
      <c r="L557" s="18"/>
      <c r="M557" s="18"/>
      <c r="N557" s="18"/>
      <c r="O557" s="16"/>
      <c r="P557" s="16"/>
      <c r="Q557" s="16"/>
      <c r="R557" s="16"/>
      <c r="S557" s="16"/>
      <c r="T557" s="16"/>
      <c r="U557" s="16"/>
      <c r="V557" s="16"/>
      <c r="W557" s="16"/>
      <c r="X557" s="16"/>
      <c r="Y557" s="16"/>
      <c r="Z557" s="18"/>
      <c r="AA557" s="18"/>
      <c r="AB557" s="16"/>
      <c r="AC557" s="16"/>
      <c r="AD557" s="16"/>
      <c r="AE557" s="16"/>
    </row>
    <row r="558" spans="1:31" ht="12.75" customHeight="1" x14ac:dyDescent="0.25">
      <c r="A558" s="16"/>
      <c r="B558" s="16"/>
      <c r="C558" s="16"/>
      <c r="D558" s="16"/>
      <c r="E558" s="16"/>
      <c r="F558" s="16"/>
      <c r="G558" s="18"/>
      <c r="H558" s="18"/>
      <c r="I558" s="18"/>
      <c r="J558" s="18"/>
      <c r="K558" s="18"/>
      <c r="L558" s="18"/>
      <c r="M558" s="18"/>
      <c r="N558" s="18"/>
      <c r="O558" s="16"/>
      <c r="P558" s="16"/>
      <c r="Q558" s="16"/>
      <c r="R558" s="16"/>
      <c r="S558" s="16"/>
      <c r="T558" s="16"/>
      <c r="U558" s="16"/>
      <c r="V558" s="16"/>
      <c r="W558" s="16"/>
      <c r="X558" s="16"/>
      <c r="Y558" s="16"/>
      <c r="Z558" s="18"/>
      <c r="AA558" s="18"/>
      <c r="AB558" s="16"/>
      <c r="AC558" s="16"/>
      <c r="AD558" s="16"/>
      <c r="AE558" s="16"/>
    </row>
    <row r="559" spans="1:31" ht="12.75" customHeight="1" x14ac:dyDescent="0.25">
      <c r="A559" s="16"/>
      <c r="B559" s="16"/>
      <c r="C559" s="16"/>
      <c r="D559" s="16"/>
      <c r="E559" s="16"/>
      <c r="F559" s="16"/>
      <c r="G559" s="18"/>
      <c r="H559" s="18"/>
      <c r="I559" s="18"/>
      <c r="J559" s="18"/>
      <c r="K559" s="18"/>
      <c r="L559" s="18"/>
      <c r="M559" s="18"/>
      <c r="N559" s="18"/>
      <c r="O559" s="16"/>
      <c r="P559" s="16"/>
      <c r="Q559" s="16"/>
      <c r="R559" s="16"/>
      <c r="S559" s="16"/>
      <c r="T559" s="16"/>
      <c r="U559" s="16"/>
      <c r="V559" s="16"/>
      <c r="W559" s="16"/>
      <c r="X559" s="16"/>
      <c r="Y559" s="16"/>
      <c r="Z559" s="18"/>
      <c r="AA559" s="18"/>
      <c r="AB559" s="16"/>
      <c r="AC559" s="16"/>
      <c r="AD559" s="16"/>
      <c r="AE559" s="16"/>
    </row>
    <row r="560" spans="1:31" ht="12.75" customHeight="1" x14ac:dyDescent="0.25">
      <c r="A560" s="16"/>
      <c r="B560" s="16"/>
      <c r="C560" s="16"/>
      <c r="D560" s="16"/>
      <c r="E560" s="16"/>
      <c r="F560" s="16"/>
      <c r="G560" s="18"/>
      <c r="H560" s="18"/>
      <c r="I560" s="18"/>
      <c r="J560" s="18"/>
      <c r="K560" s="18"/>
      <c r="L560" s="18"/>
      <c r="M560" s="18"/>
      <c r="N560" s="18"/>
      <c r="O560" s="16"/>
      <c r="P560" s="16"/>
      <c r="Q560" s="16"/>
      <c r="R560" s="16"/>
      <c r="S560" s="16"/>
      <c r="T560" s="16"/>
      <c r="U560" s="16"/>
      <c r="V560" s="16"/>
      <c r="W560" s="16"/>
      <c r="X560" s="16"/>
      <c r="Y560" s="16"/>
      <c r="Z560" s="18"/>
      <c r="AA560" s="18"/>
      <c r="AB560" s="16"/>
      <c r="AC560" s="16"/>
      <c r="AD560" s="16"/>
      <c r="AE560" s="16"/>
    </row>
    <row r="561" spans="1:31" ht="12.75" customHeight="1" x14ac:dyDescent="0.25">
      <c r="A561" s="16"/>
      <c r="B561" s="16"/>
      <c r="C561" s="16"/>
      <c r="D561" s="16"/>
      <c r="E561" s="16"/>
      <c r="F561" s="16"/>
      <c r="G561" s="18"/>
      <c r="H561" s="18"/>
      <c r="I561" s="18"/>
      <c r="J561" s="18"/>
      <c r="K561" s="18"/>
      <c r="L561" s="18"/>
      <c r="M561" s="18"/>
      <c r="N561" s="18"/>
      <c r="O561" s="16"/>
      <c r="P561" s="16"/>
      <c r="Q561" s="16"/>
      <c r="R561" s="16"/>
      <c r="S561" s="16"/>
      <c r="T561" s="16"/>
      <c r="U561" s="16"/>
      <c r="V561" s="16"/>
      <c r="W561" s="16"/>
      <c r="X561" s="16"/>
      <c r="Y561" s="16"/>
      <c r="Z561" s="18"/>
      <c r="AA561" s="18"/>
      <c r="AB561" s="16"/>
      <c r="AC561" s="16"/>
      <c r="AD561" s="16"/>
      <c r="AE561" s="16"/>
    </row>
    <row r="562" spans="1:31" ht="12.75" customHeight="1" x14ac:dyDescent="0.25">
      <c r="A562" s="16"/>
      <c r="B562" s="16"/>
      <c r="C562" s="16"/>
      <c r="D562" s="16"/>
      <c r="E562" s="16"/>
      <c r="F562" s="16"/>
      <c r="G562" s="18"/>
      <c r="H562" s="18"/>
      <c r="I562" s="18"/>
      <c r="J562" s="18"/>
      <c r="K562" s="18"/>
      <c r="L562" s="18"/>
      <c r="M562" s="18"/>
      <c r="N562" s="18"/>
      <c r="O562" s="16"/>
      <c r="P562" s="16"/>
      <c r="Q562" s="16"/>
      <c r="R562" s="16"/>
      <c r="S562" s="16"/>
      <c r="T562" s="16"/>
      <c r="U562" s="16"/>
      <c r="V562" s="16"/>
      <c r="W562" s="16"/>
      <c r="X562" s="16"/>
      <c r="Y562" s="16"/>
      <c r="Z562" s="18"/>
      <c r="AA562" s="18"/>
      <c r="AB562" s="16"/>
      <c r="AC562" s="16"/>
      <c r="AD562" s="16"/>
      <c r="AE562" s="16"/>
    </row>
    <row r="563" spans="1:31" ht="12.75" customHeight="1" x14ac:dyDescent="0.25">
      <c r="A563" s="16"/>
      <c r="B563" s="16"/>
      <c r="C563" s="16"/>
      <c r="D563" s="16"/>
      <c r="E563" s="16"/>
      <c r="F563" s="16"/>
      <c r="G563" s="18"/>
      <c r="H563" s="18"/>
      <c r="I563" s="18"/>
      <c r="J563" s="18"/>
      <c r="K563" s="18"/>
      <c r="L563" s="18"/>
      <c r="M563" s="18"/>
      <c r="N563" s="18"/>
      <c r="O563" s="16"/>
      <c r="P563" s="16"/>
      <c r="Q563" s="16"/>
      <c r="R563" s="16"/>
      <c r="S563" s="16"/>
      <c r="T563" s="16"/>
      <c r="U563" s="16"/>
      <c r="V563" s="16"/>
      <c r="W563" s="16"/>
      <c r="X563" s="16"/>
      <c r="Y563" s="16"/>
      <c r="Z563" s="18"/>
      <c r="AA563" s="18"/>
      <c r="AB563" s="16"/>
      <c r="AC563" s="16"/>
      <c r="AD563" s="16"/>
      <c r="AE563" s="16"/>
    </row>
    <row r="564" spans="1:31" ht="12.75" customHeight="1" x14ac:dyDescent="0.25">
      <c r="A564" s="16"/>
      <c r="B564" s="16"/>
      <c r="C564" s="16"/>
      <c r="D564" s="16"/>
      <c r="E564" s="16"/>
      <c r="F564" s="16"/>
      <c r="G564" s="18"/>
      <c r="H564" s="18"/>
      <c r="I564" s="18"/>
      <c r="J564" s="18"/>
      <c r="K564" s="18"/>
      <c r="L564" s="18"/>
      <c r="M564" s="18"/>
      <c r="N564" s="18"/>
      <c r="O564" s="16"/>
      <c r="P564" s="16"/>
      <c r="Q564" s="16"/>
      <c r="R564" s="16"/>
      <c r="S564" s="16"/>
      <c r="T564" s="16"/>
      <c r="U564" s="16"/>
      <c r="V564" s="16"/>
      <c r="W564" s="16"/>
      <c r="X564" s="16"/>
      <c r="Y564" s="16"/>
      <c r="Z564" s="18"/>
      <c r="AA564" s="18"/>
      <c r="AB564" s="16"/>
      <c r="AC564" s="16"/>
      <c r="AD564" s="16"/>
      <c r="AE564" s="16"/>
    </row>
    <row r="565" spans="1:31" ht="12.75" customHeight="1" x14ac:dyDescent="0.25">
      <c r="A565" s="16"/>
      <c r="B565" s="16"/>
      <c r="C565" s="16"/>
      <c r="D565" s="16"/>
      <c r="E565" s="16"/>
      <c r="F565" s="16"/>
      <c r="G565" s="18"/>
      <c r="H565" s="18"/>
      <c r="I565" s="18"/>
      <c r="J565" s="18"/>
      <c r="K565" s="18"/>
      <c r="L565" s="18"/>
      <c r="M565" s="18"/>
      <c r="N565" s="18"/>
      <c r="O565" s="16"/>
      <c r="P565" s="16"/>
      <c r="Q565" s="16"/>
      <c r="R565" s="16"/>
      <c r="S565" s="16"/>
      <c r="T565" s="16"/>
      <c r="U565" s="16"/>
      <c r="V565" s="16"/>
      <c r="W565" s="16"/>
      <c r="X565" s="16"/>
      <c r="Y565" s="16"/>
      <c r="Z565" s="18"/>
      <c r="AA565" s="18"/>
      <c r="AB565" s="16"/>
      <c r="AC565" s="16"/>
      <c r="AD565" s="16"/>
      <c r="AE565" s="16"/>
    </row>
    <row r="566" spans="1:31" ht="12.75" customHeight="1" x14ac:dyDescent="0.25">
      <c r="A566" s="16"/>
      <c r="B566" s="16"/>
      <c r="C566" s="16"/>
      <c r="D566" s="16"/>
      <c r="E566" s="16"/>
      <c r="F566" s="16"/>
      <c r="G566" s="18"/>
      <c r="H566" s="18"/>
      <c r="I566" s="18"/>
      <c r="J566" s="18"/>
      <c r="K566" s="18"/>
      <c r="L566" s="18"/>
      <c r="M566" s="18"/>
      <c r="N566" s="18"/>
      <c r="O566" s="16"/>
      <c r="P566" s="16"/>
      <c r="Q566" s="16"/>
      <c r="R566" s="16"/>
      <c r="S566" s="16"/>
      <c r="T566" s="16"/>
      <c r="U566" s="16"/>
      <c r="V566" s="16"/>
      <c r="W566" s="16"/>
      <c r="X566" s="16"/>
      <c r="Y566" s="16"/>
      <c r="Z566" s="18"/>
      <c r="AA566" s="18"/>
      <c r="AB566" s="16"/>
      <c r="AC566" s="16"/>
      <c r="AD566" s="16"/>
      <c r="AE566" s="16"/>
    </row>
    <row r="567" spans="1:31" ht="12.75" customHeight="1" x14ac:dyDescent="0.25">
      <c r="A567" s="16"/>
      <c r="B567" s="16"/>
      <c r="C567" s="16"/>
      <c r="D567" s="16"/>
      <c r="E567" s="16"/>
      <c r="F567" s="16"/>
      <c r="G567" s="18"/>
      <c r="H567" s="18"/>
      <c r="I567" s="18"/>
      <c r="J567" s="18"/>
      <c r="K567" s="18"/>
      <c r="L567" s="18"/>
      <c r="M567" s="18"/>
      <c r="N567" s="18"/>
      <c r="O567" s="16"/>
      <c r="P567" s="16"/>
      <c r="Q567" s="16"/>
      <c r="R567" s="16"/>
      <c r="S567" s="16"/>
      <c r="T567" s="16"/>
      <c r="U567" s="16"/>
      <c r="V567" s="16"/>
      <c r="W567" s="16"/>
      <c r="X567" s="16"/>
      <c r="Y567" s="16"/>
      <c r="Z567" s="18"/>
      <c r="AA567" s="18"/>
      <c r="AB567" s="16"/>
      <c r="AC567" s="16"/>
      <c r="AD567" s="16"/>
      <c r="AE567" s="16"/>
    </row>
    <row r="568" spans="1:31" ht="12.75" customHeight="1" x14ac:dyDescent="0.25">
      <c r="A568" s="16"/>
      <c r="B568" s="16"/>
      <c r="C568" s="16"/>
      <c r="D568" s="16"/>
      <c r="E568" s="16"/>
      <c r="F568" s="16"/>
      <c r="G568" s="18"/>
      <c r="H568" s="18"/>
      <c r="I568" s="18"/>
      <c r="J568" s="18"/>
      <c r="K568" s="18"/>
      <c r="L568" s="18"/>
      <c r="M568" s="18"/>
      <c r="N568" s="18"/>
      <c r="O568" s="16"/>
      <c r="P568" s="16"/>
      <c r="Q568" s="16"/>
      <c r="R568" s="16"/>
      <c r="S568" s="16"/>
      <c r="T568" s="16"/>
      <c r="U568" s="16"/>
      <c r="V568" s="16"/>
      <c r="W568" s="16"/>
      <c r="X568" s="16"/>
      <c r="Y568" s="16"/>
      <c r="Z568" s="18"/>
      <c r="AA568" s="18"/>
      <c r="AB568" s="16"/>
      <c r="AC568" s="16"/>
      <c r="AD568" s="16"/>
      <c r="AE568" s="16"/>
    </row>
    <row r="569" spans="1:31" ht="12.75" customHeight="1" x14ac:dyDescent="0.25">
      <c r="A569" s="16"/>
      <c r="B569" s="16"/>
      <c r="C569" s="16"/>
      <c r="D569" s="16"/>
      <c r="E569" s="16"/>
      <c r="F569" s="16"/>
      <c r="G569" s="18"/>
      <c r="H569" s="18"/>
      <c r="I569" s="18"/>
      <c r="J569" s="18"/>
      <c r="K569" s="18"/>
      <c r="L569" s="18"/>
      <c r="M569" s="18"/>
      <c r="N569" s="18"/>
      <c r="O569" s="16"/>
      <c r="P569" s="16"/>
      <c r="Q569" s="16"/>
      <c r="R569" s="16"/>
      <c r="S569" s="16"/>
      <c r="T569" s="16"/>
      <c r="U569" s="16"/>
      <c r="V569" s="16"/>
      <c r="W569" s="16"/>
      <c r="X569" s="16"/>
      <c r="Y569" s="16"/>
      <c r="Z569" s="18"/>
      <c r="AA569" s="18"/>
      <c r="AB569" s="16"/>
      <c r="AC569" s="16"/>
      <c r="AD569" s="16"/>
      <c r="AE569" s="16"/>
    </row>
    <row r="570" spans="1:31" ht="12.75" customHeight="1" x14ac:dyDescent="0.25">
      <c r="A570" s="16"/>
      <c r="B570" s="16"/>
      <c r="C570" s="16"/>
      <c r="D570" s="16"/>
      <c r="E570" s="16"/>
      <c r="F570" s="16"/>
      <c r="G570" s="18"/>
      <c r="H570" s="18"/>
      <c r="I570" s="18"/>
      <c r="J570" s="18"/>
      <c r="K570" s="18"/>
      <c r="L570" s="18"/>
      <c r="M570" s="18"/>
      <c r="N570" s="18"/>
      <c r="O570" s="16"/>
      <c r="P570" s="16"/>
      <c r="Q570" s="16"/>
      <c r="R570" s="16"/>
      <c r="S570" s="16"/>
      <c r="T570" s="16"/>
      <c r="U570" s="16"/>
      <c r="V570" s="16"/>
      <c r="W570" s="16"/>
      <c r="X570" s="16"/>
      <c r="Y570" s="16"/>
      <c r="Z570" s="18"/>
      <c r="AA570" s="18"/>
      <c r="AB570" s="16"/>
      <c r="AC570" s="16"/>
      <c r="AD570" s="16"/>
      <c r="AE570" s="16"/>
    </row>
    <row r="571" spans="1:31" ht="12.75" customHeight="1" x14ac:dyDescent="0.25">
      <c r="A571" s="16"/>
      <c r="B571" s="16"/>
      <c r="C571" s="16"/>
      <c r="D571" s="16"/>
      <c r="E571" s="16"/>
      <c r="F571" s="16"/>
      <c r="G571" s="18"/>
      <c r="H571" s="18"/>
      <c r="I571" s="18"/>
      <c r="J571" s="18"/>
      <c r="K571" s="18"/>
      <c r="L571" s="18"/>
      <c r="M571" s="18"/>
      <c r="N571" s="18"/>
      <c r="O571" s="16"/>
      <c r="P571" s="16"/>
      <c r="Q571" s="16"/>
      <c r="R571" s="16"/>
      <c r="S571" s="16"/>
      <c r="T571" s="16"/>
      <c r="U571" s="16"/>
      <c r="V571" s="16"/>
      <c r="W571" s="16"/>
      <c r="X571" s="16"/>
      <c r="Y571" s="16"/>
      <c r="Z571" s="18"/>
      <c r="AA571" s="18"/>
      <c r="AB571" s="16"/>
      <c r="AC571" s="16"/>
      <c r="AD571" s="16"/>
      <c r="AE571" s="16"/>
    </row>
    <row r="572" spans="1:31" ht="12.75" customHeight="1" x14ac:dyDescent="0.25">
      <c r="A572" s="16"/>
      <c r="B572" s="16"/>
      <c r="C572" s="16"/>
      <c r="D572" s="16"/>
      <c r="E572" s="16"/>
      <c r="F572" s="16"/>
      <c r="G572" s="18"/>
      <c r="H572" s="18"/>
      <c r="I572" s="18"/>
      <c r="J572" s="18"/>
      <c r="K572" s="18"/>
      <c r="L572" s="18"/>
      <c r="M572" s="18"/>
      <c r="N572" s="18"/>
      <c r="O572" s="16"/>
      <c r="P572" s="16"/>
      <c r="Q572" s="16"/>
      <c r="R572" s="16"/>
      <c r="S572" s="16"/>
      <c r="T572" s="16"/>
      <c r="U572" s="16"/>
      <c r="V572" s="16"/>
      <c r="W572" s="16"/>
      <c r="X572" s="16"/>
      <c r="Y572" s="16"/>
      <c r="Z572" s="18"/>
      <c r="AA572" s="18"/>
      <c r="AB572" s="16"/>
      <c r="AC572" s="16"/>
      <c r="AD572" s="16"/>
      <c r="AE572" s="16"/>
    </row>
    <row r="573" spans="1:31" ht="12.75" customHeight="1" x14ac:dyDescent="0.25">
      <c r="A573" s="16"/>
      <c r="B573" s="16"/>
      <c r="C573" s="16"/>
      <c r="D573" s="16"/>
      <c r="E573" s="16"/>
      <c r="F573" s="16"/>
      <c r="G573" s="18"/>
      <c r="H573" s="18"/>
      <c r="I573" s="18"/>
      <c r="J573" s="18"/>
      <c r="K573" s="18"/>
      <c r="L573" s="18"/>
      <c r="M573" s="18"/>
      <c r="N573" s="18"/>
      <c r="O573" s="16"/>
      <c r="P573" s="16"/>
      <c r="Q573" s="16"/>
      <c r="R573" s="16"/>
      <c r="S573" s="16"/>
      <c r="T573" s="16"/>
      <c r="U573" s="16"/>
      <c r="V573" s="16"/>
      <c r="W573" s="16"/>
      <c r="X573" s="16"/>
      <c r="Y573" s="16"/>
      <c r="Z573" s="18"/>
      <c r="AA573" s="18"/>
      <c r="AB573" s="16"/>
      <c r="AC573" s="16"/>
      <c r="AD573" s="16"/>
      <c r="AE573" s="16"/>
    </row>
    <row r="574" spans="1:31" ht="12.75" customHeight="1" x14ac:dyDescent="0.25">
      <c r="A574" s="16"/>
      <c r="B574" s="16"/>
      <c r="C574" s="16"/>
      <c r="D574" s="16"/>
      <c r="E574" s="16"/>
      <c r="F574" s="16"/>
      <c r="G574" s="18"/>
      <c r="H574" s="18"/>
      <c r="I574" s="18"/>
      <c r="J574" s="18"/>
      <c r="K574" s="18"/>
      <c r="L574" s="18"/>
      <c r="M574" s="18"/>
      <c r="N574" s="18"/>
      <c r="O574" s="16"/>
      <c r="P574" s="16"/>
      <c r="Q574" s="16"/>
      <c r="R574" s="16"/>
      <c r="S574" s="16"/>
      <c r="T574" s="16"/>
      <c r="U574" s="16"/>
      <c r="V574" s="16"/>
      <c r="W574" s="16"/>
      <c r="X574" s="16"/>
      <c r="Y574" s="16"/>
      <c r="Z574" s="18"/>
      <c r="AA574" s="18"/>
      <c r="AB574" s="16"/>
      <c r="AC574" s="16"/>
      <c r="AD574" s="16"/>
      <c r="AE574" s="16"/>
    </row>
    <row r="575" spans="1:31" ht="12.75" customHeight="1" x14ac:dyDescent="0.25">
      <c r="A575" s="16"/>
      <c r="B575" s="16"/>
      <c r="C575" s="16"/>
      <c r="D575" s="16"/>
      <c r="E575" s="16"/>
      <c r="F575" s="16"/>
      <c r="G575" s="18"/>
      <c r="H575" s="18"/>
      <c r="I575" s="18"/>
      <c r="J575" s="18"/>
      <c r="K575" s="18"/>
      <c r="L575" s="18"/>
      <c r="M575" s="18"/>
      <c r="N575" s="18"/>
      <c r="O575" s="16"/>
      <c r="P575" s="16"/>
      <c r="Q575" s="16"/>
      <c r="R575" s="16"/>
      <c r="S575" s="16"/>
      <c r="T575" s="16"/>
      <c r="U575" s="16"/>
      <c r="V575" s="16"/>
      <c r="W575" s="16"/>
      <c r="X575" s="16"/>
      <c r="Y575" s="16"/>
      <c r="Z575" s="18"/>
      <c r="AA575" s="18"/>
      <c r="AB575" s="16"/>
      <c r="AC575" s="16"/>
      <c r="AD575" s="16"/>
      <c r="AE575" s="16"/>
    </row>
    <row r="576" spans="1:31" ht="12.75" customHeight="1" x14ac:dyDescent="0.25">
      <c r="A576" s="16"/>
      <c r="B576" s="16"/>
      <c r="C576" s="16"/>
      <c r="D576" s="16"/>
      <c r="E576" s="16"/>
      <c r="F576" s="16"/>
      <c r="G576" s="18"/>
      <c r="H576" s="18"/>
      <c r="I576" s="18"/>
      <c r="J576" s="18"/>
      <c r="K576" s="18"/>
      <c r="L576" s="18"/>
      <c r="M576" s="18"/>
      <c r="N576" s="18"/>
      <c r="O576" s="16"/>
      <c r="P576" s="16"/>
      <c r="Q576" s="16"/>
      <c r="R576" s="16"/>
      <c r="S576" s="16"/>
      <c r="T576" s="16"/>
      <c r="U576" s="16"/>
      <c r="V576" s="16"/>
      <c r="W576" s="16"/>
      <c r="X576" s="16"/>
      <c r="Y576" s="16"/>
      <c r="Z576" s="18"/>
      <c r="AA576" s="18"/>
      <c r="AB576" s="16"/>
      <c r="AC576" s="16"/>
      <c r="AD576" s="16"/>
      <c r="AE576" s="16"/>
    </row>
    <row r="577" spans="1:31" ht="12.75" customHeight="1" x14ac:dyDescent="0.25">
      <c r="A577" s="16"/>
      <c r="B577" s="16"/>
      <c r="C577" s="16"/>
      <c r="D577" s="16"/>
      <c r="E577" s="16"/>
      <c r="F577" s="16"/>
      <c r="G577" s="18"/>
      <c r="H577" s="18"/>
      <c r="I577" s="18"/>
      <c r="J577" s="18"/>
      <c r="K577" s="18"/>
      <c r="L577" s="18"/>
      <c r="M577" s="18"/>
      <c r="N577" s="18"/>
      <c r="O577" s="16"/>
      <c r="P577" s="16"/>
      <c r="Q577" s="16"/>
      <c r="R577" s="16"/>
      <c r="S577" s="16"/>
      <c r="T577" s="16"/>
      <c r="U577" s="16"/>
      <c r="V577" s="16"/>
      <c r="W577" s="16"/>
      <c r="X577" s="16"/>
      <c r="Y577" s="16"/>
      <c r="Z577" s="18"/>
      <c r="AA577" s="18"/>
      <c r="AB577" s="16"/>
      <c r="AC577" s="16"/>
      <c r="AD577" s="16"/>
      <c r="AE577" s="16"/>
    </row>
    <row r="578" spans="1:31" ht="12.75" customHeight="1" x14ac:dyDescent="0.25">
      <c r="A578" s="16"/>
      <c r="B578" s="16"/>
      <c r="C578" s="16"/>
      <c r="D578" s="16"/>
      <c r="E578" s="16"/>
      <c r="F578" s="16"/>
      <c r="G578" s="18"/>
      <c r="H578" s="18"/>
      <c r="I578" s="18"/>
      <c r="J578" s="18"/>
      <c r="K578" s="18"/>
      <c r="L578" s="18"/>
      <c r="M578" s="18"/>
      <c r="N578" s="18"/>
      <c r="O578" s="16"/>
      <c r="P578" s="16"/>
      <c r="Q578" s="16"/>
      <c r="R578" s="16"/>
      <c r="S578" s="16"/>
      <c r="T578" s="16"/>
      <c r="U578" s="16"/>
      <c r="V578" s="16"/>
      <c r="W578" s="16"/>
      <c r="X578" s="16"/>
      <c r="Y578" s="16"/>
      <c r="Z578" s="18"/>
      <c r="AA578" s="18"/>
      <c r="AB578" s="16"/>
      <c r="AC578" s="16"/>
      <c r="AD578" s="16"/>
      <c r="AE578" s="16"/>
    </row>
    <row r="579" spans="1:31" ht="12.75" customHeight="1" x14ac:dyDescent="0.25">
      <c r="A579" s="16"/>
      <c r="B579" s="16"/>
      <c r="C579" s="16"/>
      <c r="D579" s="16"/>
      <c r="E579" s="16"/>
      <c r="F579" s="16"/>
      <c r="G579" s="18"/>
      <c r="H579" s="18"/>
      <c r="I579" s="18"/>
      <c r="J579" s="18"/>
      <c r="K579" s="18"/>
      <c r="L579" s="18"/>
      <c r="M579" s="18"/>
      <c r="N579" s="18"/>
      <c r="O579" s="16"/>
      <c r="P579" s="16"/>
      <c r="Q579" s="16"/>
      <c r="R579" s="16"/>
      <c r="S579" s="16"/>
      <c r="T579" s="16"/>
      <c r="U579" s="16"/>
      <c r="V579" s="16"/>
      <c r="W579" s="16"/>
      <c r="X579" s="16"/>
      <c r="Y579" s="16"/>
      <c r="Z579" s="18"/>
      <c r="AA579" s="18"/>
      <c r="AB579" s="16"/>
      <c r="AC579" s="16"/>
      <c r="AD579" s="16"/>
      <c r="AE579" s="16"/>
    </row>
    <row r="580" spans="1:31" ht="12.75" customHeight="1" x14ac:dyDescent="0.25">
      <c r="A580" s="16"/>
      <c r="B580" s="16"/>
      <c r="C580" s="16"/>
      <c r="D580" s="16"/>
      <c r="E580" s="16"/>
      <c r="F580" s="16"/>
      <c r="G580" s="18"/>
      <c r="H580" s="18"/>
      <c r="I580" s="18"/>
      <c r="J580" s="18"/>
      <c r="K580" s="18"/>
      <c r="L580" s="18"/>
      <c r="M580" s="18"/>
      <c r="N580" s="18"/>
      <c r="O580" s="16"/>
      <c r="P580" s="16"/>
      <c r="Q580" s="16"/>
      <c r="R580" s="16"/>
      <c r="S580" s="16"/>
      <c r="T580" s="16"/>
      <c r="U580" s="16"/>
      <c r="V580" s="16"/>
      <c r="W580" s="16"/>
      <c r="X580" s="16"/>
      <c r="Y580" s="16"/>
      <c r="Z580" s="18"/>
      <c r="AA580" s="18"/>
      <c r="AB580" s="16"/>
      <c r="AC580" s="16"/>
      <c r="AD580" s="16"/>
      <c r="AE580" s="16"/>
    </row>
    <row r="581" spans="1:31" ht="12.75" customHeight="1" x14ac:dyDescent="0.25">
      <c r="A581" s="16"/>
      <c r="B581" s="16"/>
      <c r="C581" s="16"/>
      <c r="D581" s="16"/>
      <c r="E581" s="16"/>
      <c r="F581" s="16"/>
      <c r="G581" s="18"/>
      <c r="H581" s="18"/>
      <c r="I581" s="18"/>
      <c r="J581" s="18"/>
      <c r="K581" s="18"/>
      <c r="L581" s="18"/>
      <c r="M581" s="18"/>
      <c r="N581" s="18"/>
      <c r="O581" s="16"/>
      <c r="P581" s="16"/>
      <c r="Q581" s="16"/>
      <c r="R581" s="16"/>
      <c r="S581" s="16"/>
      <c r="T581" s="16"/>
      <c r="U581" s="16"/>
      <c r="V581" s="16"/>
      <c r="W581" s="16"/>
      <c r="X581" s="16"/>
      <c r="Y581" s="16"/>
      <c r="Z581" s="18"/>
      <c r="AA581" s="18"/>
      <c r="AB581" s="16"/>
      <c r="AC581" s="16"/>
      <c r="AD581" s="16"/>
      <c r="AE581" s="16"/>
    </row>
    <row r="582" spans="1:31" ht="12.75" customHeight="1" x14ac:dyDescent="0.25">
      <c r="A582" s="16"/>
      <c r="B582" s="16"/>
      <c r="C582" s="16"/>
      <c r="D582" s="16"/>
      <c r="E582" s="16"/>
      <c r="F582" s="16"/>
      <c r="G582" s="18"/>
      <c r="H582" s="18"/>
      <c r="I582" s="18"/>
      <c r="J582" s="18"/>
      <c r="K582" s="18"/>
      <c r="L582" s="18"/>
      <c r="M582" s="18"/>
      <c r="N582" s="18"/>
      <c r="O582" s="16"/>
      <c r="P582" s="16"/>
      <c r="Q582" s="16"/>
      <c r="R582" s="16"/>
      <c r="S582" s="16"/>
      <c r="T582" s="16"/>
      <c r="U582" s="16"/>
      <c r="V582" s="16"/>
      <c r="W582" s="16"/>
      <c r="X582" s="16"/>
      <c r="Y582" s="16"/>
      <c r="Z582" s="18"/>
      <c r="AA582" s="18"/>
      <c r="AB582" s="16"/>
      <c r="AC582" s="16"/>
      <c r="AD582" s="16"/>
      <c r="AE582" s="16"/>
    </row>
    <row r="583" spans="1:31" ht="12.75" customHeight="1" x14ac:dyDescent="0.25">
      <c r="A583" s="16"/>
      <c r="B583" s="16"/>
      <c r="C583" s="16"/>
      <c r="D583" s="16"/>
      <c r="E583" s="16"/>
      <c r="F583" s="16"/>
      <c r="G583" s="18"/>
      <c r="H583" s="18"/>
      <c r="I583" s="18"/>
      <c r="J583" s="18"/>
      <c r="K583" s="18"/>
      <c r="L583" s="18"/>
      <c r="M583" s="18"/>
      <c r="N583" s="18"/>
      <c r="O583" s="16"/>
      <c r="P583" s="16"/>
      <c r="Q583" s="16"/>
      <c r="R583" s="16"/>
      <c r="S583" s="16"/>
      <c r="T583" s="16"/>
      <c r="U583" s="16"/>
      <c r="V583" s="16"/>
      <c r="W583" s="16"/>
      <c r="X583" s="16"/>
      <c r="Y583" s="16"/>
      <c r="Z583" s="18"/>
      <c r="AA583" s="18"/>
      <c r="AB583" s="16"/>
      <c r="AC583" s="16"/>
      <c r="AD583" s="16"/>
      <c r="AE583" s="16"/>
    </row>
    <row r="584" spans="1:31" ht="12.75" customHeight="1" x14ac:dyDescent="0.25">
      <c r="A584" s="16"/>
      <c r="B584" s="16"/>
      <c r="C584" s="16"/>
      <c r="D584" s="16"/>
      <c r="E584" s="16"/>
      <c r="F584" s="16"/>
      <c r="G584" s="18"/>
      <c r="H584" s="18"/>
      <c r="I584" s="18"/>
      <c r="J584" s="18"/>
      <c r="K584" s="18"/>
      <c r="L584" s="18"/>
      <c r="M584" s="18"/>
      <c r="N584" s="18"/>
      <c r="O584" s="16"/>
      <c r="P584" s="16"/>
      <c r="Q584" s="16"/>
      <c r="R584" s="16"/>
      <c r="S584" s="16"/>
      <c r="T584" s="16"/>
      <c r="U584" s="16"/>
      <c r="V584" s="16"/>
      <c r="W584" s="16"/>
      <c r="X584" s="16"/>
      <c r="Y584" s="16"/>
      <c r="Z584" s="18"/>
      <c r="AA584" s="18"/>
      <c r="AB584" s="16"/>
      <c r="AC584" s="16"/>
      <c r="AD584" s="16"/>
      <c r="AE584" s="16"/>
    </row>
    <row r="585" spans="1:31" ht="12.75" customHeight="1" x14ac:dyDescent="0.25">
      <c r="A585" s="16"/>
      <c r="B585" s="16"/>
      <c r="C585" s="16"/>
      <c r="D585" s="16"/>
      <c r="E585" s="16"/>
      <c r="F585" s="16"/>
      <c r="G585" s="18"/>
      <c r="H585" s="18"/>
      <c r="I585" s="18"/>
      <c r="J585" s="18"/>
      <c r="K585" s="18"/>
      <c r="L585" s="18"/>
      <c r="M585" s="18"/>
      <c r="N585" s="18"/>
      <c r="O585" s="16"/>
      <c r="P585" s="16"/>
      <c r="Q585" s="16"/>
      <c r="R585" s="16"/>
      <c r="S585" s="16"/>
      <c r="T585" s="16"/>
      <c r="U585" s="16"/>
      <c r="V585" s="16"/>
      <c r="W585" s="16"/>
      <c r="X585" s="16"/>
      <c r="Y585" s="16"/>
      <c r="Z585" s="18"/>
      <c r="AA585" s="18"/>
      <c r="AB585" s="16"/>
      <c r="AC585" s="16"/>
      <c r="AD585" s="16"/>
      <c r="AE585" s="16"/>
    </row>
    <row r="586" spans="1:31" ht="12.75" customHeight="1" x14ac:dyDescent="0.25">
      <c r="A586" s="16"/>
      <c r="B586" s="16"/>
      <c r="C586" s="16"/>
      <c r="D586" s="16"/>
      <c r="E586" s="16"/>
      <c r="F586" s="16"/>
      <c r="G586" s="18"/>
      <c r="H586" s="18"/>
      <c r="I586" s="18"/>
      <c r="J586" s="18"/>
      <c r="K586" s="18"/>
      <c r="L586" s="18"/>
      <c r="M586" s="18"/>
      <c r="N586" s="18"/>
      <c r="O586" s="16"/>
      <c r="P586" s="16"/>
      <c r="Q586" s="16"/>
      <c r="R586" s="16"/>
      <c r="S586" s="16"/>
      <c r="T586" s="16"/>
      <c r="U586" s="16"/>
      <c r="V586" s="16"/>
      <c r="W586" s="16"/>
      <c r="X586" s="16"/>
      <c r="Y586" s="16"/>
      <c r="Z586" s="18"/>
      <c r="AA586" s="18"/>
      <c r="AB586" s="16"/>
      <c r="AC586" s="16"/>
      <c r="AD586" s="16"/>
      <c r="AE586" s="16"/>
    </row>
    <row r="587" spans="1:31" ht="12.75" customHeight="1" x14ac:dyDescent="0.25">
      <c r="A587" s="16"/>
      <c r="B587" s="16"/>
      <c r="C587" s="16"/>
      <c r="D587" s="16"/>
      <c r="E587" s="16"/>
      <c r="F587" s="16"/>
      <c r="G587" s="18"/>
      <c r="H587" s="18"/>
      <c r="I587" s="18"/>
      <c r="J587" s="18"/>
      <c r="K587" s="18"/>
      <c r="L587" s="18"/>
      <c r="M587" s="18"/>
      <c r="N587" s="18"/>
      <c r="O587" s="16"/>
      <c r="P587" s="16"/>
      <c r="Q587" s="16"/>
      <c r="R587" s="16"/>
      <c r="S587" s="16"/>
      <c r="T587" s="16"/>
      <c r="U587" s="16"/>
      <c r="V587" s="16"/>
      <c r="W587" s="16"/>
      <c r="X587" s="16"/>
      <c r="Y587" s="16"/>
      <c r="Z587" s="18"/>
      <c r="AA587" s="18"/>
      <c r="AB587" s="16"/>
      <c r="AC587" s="16"/>
      <c r="AD587" s="16"/>
      <c r="AE587" s="16"/>
    </row>
    <row r="588" spans="1:31" ht="12.75" customHeight="1" x14ac:dyDescent="0.25">
      <c r="A588" s="16"/>
      <c r="B588" s="16"/>
      <c r="C588" s="16"/>
      <c r="D588" s="16"/>
      <c r="E588" s="16"/>
      <c r="F588" s="16"/>
      <c r="G588" s="18"/>
      <c r="H588" s="18"/>
      <c r="I588" s="18"/>
      <c r="J588" s="18"/>
      <c r="K588" s="18"/>
      <c r="L588" s="18"/>
      <c r="M588" s="18"/>
      <c r="N588" s="18"/>
      <c r="O588" s="16"/>
      <c r="P588" s="16"/>
      <c r="Q588" s="16"/>
      <c r="R588" s="16"/>
      <c r="S588" s="16"/>
      <c r="T588" s="16"/>
      <c r="U588" s="16"/>
      <c r="V588" s="16"/>
      <c r="W588" s="16"/>
      <c r="X588" s="16"/>
      <c r="Y588" s="16"/>
      <c r="Z588" s="18"/>
      <c r="AA588" s="18"/>
      <c r="AB588" s="16"/>
      <c r="AC588" s="16"/>
      <c r="AD588" s="16"/>
      <c r="AE588" s="16"/>
    </row>
    <row r="589" spans="1:31" ht="12.75" customHeight="1" x14ac:dyDescent="0.25">
      <c r="A589" s="16"/>
      <c r="B589" s="16"/>
      <c r="C589" s="16"/>
      <c r="D589" s="16"/>
      <c r="E589" s="16"/>
      <c r="F589" s="16"/>
      <c r="G589" s="18"/>
      <c r="H589" s="18"/>
      <c r="I589" s="18"/>
      <c r="J589" s="18"/>
      <c r="K589" s="18"/>
      <c r="L589" s="18"/>
      <c r="M589" s="18"/>
      <c r="N589" s="18"/>
      <c r="O589" s="16"/>
      <c r="P589" s="16"/>
      <c r="Q589" s="16"/>
      <c r="R589" s="16"/>
      <c r="S589" s="16"/>
      <c r="T589" s="16"/>
      <c r="U589" s="16"/>
      <c r="V589" s="16"/>
      <c r="W589" s="16"/>
      <c r="X589" s="16"/>
      <c r="Y589" s="16"/>
      <c r="Z589" s="18"/>
      <c r="AA589" s="18"/>
      <c r="AB589" s="16"/>
      <c r="AC589" s="16"/>
      <c r="AD589" s="16"/>
      <c r="AE589" s="16"/>
    </row>
    <row r="590" spans="1:31" ht="12.75" customHeight="1" x14ac:dyDescent="0.25">
      <c r="A590" s="16"/>
      <c r="B590" s="16"/>
      <c r="C590" s="16"/>
      <c r="D590" s="16"/>
      <c r="E590" s="16"/>
      <c r="F590" s="16"/>
      <c r="G590" s="18"/>
      <c r="H590" s="18"/>
      <c r="I590" s="18"/>
      <c r="J590" s="18"/>
      <c r="K590" s="18"/>
      <c r="L590" s="18"/>
      <c r="M590" s="18"/>
      <c r="N590" s="18"/>
      <c r="O590" s="16"/>
      <c r="P590" s="16"/>
      <c r="Q590" s="16"/>
      <c r="R590" s="16"/>
      <c r="S590" s="16"/>
      <c r="T590" s="16"/>
      <c r="U590" s="16"/>
      <c r="V590" s="16"/>
      <c r="W590" s="16"/>
      <c r="X590" s="16"/>
      <c r="Y590" s="16"/>
      <c r="Z590" s="18"/>
      <c r="AA590" s="18"/>
      <c r="AB590" s="16"/>
      <c r="AC590" s="16"/>
      <c r="AD590" s="16"/>
      <c r="AE590" s="16"/>
    </row>
    <row r="591" spans="1:31" ht="12.75" customHeight="1" x14ac:dyDescent="0.25">
      <c r="A591" s="16"/>
      <c r="B591" s="16"/>
      <c r="C591" s="16"/>
      <c r="D591" s="16"/>
      <c r="E591" s="16"/>
      <c r="F591" s="16"/>
      <c r="G591" s="18"/>
      <c r="H591" s="18"/>
      <c r="I591" s="18"/>
      <c r="J591" s="18"/>
      <c r="K591" s="18"/>
      <c r="L591" s="18"/>
      <c r="M591" s="18"/>
      <c r="N591" s="18"/>
      <c r="O591" s="16"/>
      <c r="P591" s="16"/>
      <c r="Q591" s="16"/>
      <c r="R591" s="16"/>
      <c r="S591" s="16"/>
      <c r="T591" s="16"/>
      <c r="U591" s="16"/>
      <c r="V591" s="16"/>
      <c r="W591" s="16"/>
      <c r="X591" s="16"/>
      <c r="Y591" s="16"/>
      <c r="Z591" s="18"/>
      <c r="AA591" s="18"/>
      <c r="AB591" s="16"/>
      <c r="AC591" s="16"/>
      <c r="AD591" s="16"/>
      <c r="AE591" s="16"/>
    </row>
    <row r="592" spans="1:31" ht="12.75" customHeight="1" x14ac:dyDescent="0.25">
      <c r="A592" s="16"/>
      <c r="B592" s="16"/>
      <c r="C592" s="16"/>
      <c r="D592" s="16"/>
      <c r="E592" s="16"/>
      <c r="F592" s="16"/>
      <c r="G592" s="18"/>
      <c r="H592" s="18"/>
      <c r="I592" s="18"/>
      <c r="J592" s="18"/>
      <c r="K592" s="18"/>
      <c r="L592" s="18"/>
      <c r="M592" s="18"/>
      <c r="N592" s="18"/>
      <c r="O592" s="16"/>
      <c r="P592" s="16"/>
      <c r="Q592" s="16"/>
      <c r="R592" s="16"/>
      <c r="S592" s="16"/>
      <c r="T592" s="16"/>
      <c r="U592" s="16"/>
      <c r="V592" s="16"/>
      <c r="W592" s="16"/>
      <c r="X592" s="16"/>
      <c r="Y592" s="16"/>
      <c r="Z592" s="18"/>
      <c r="AA592" s="18"/>
      <c r="AB592" s="16"/>
      <c r="AC592" s="16"/>
      <c r="AD592" s="16"/>
      <c r="AE592" s="16"/>
    </row>
    <row r="593" spans="1:31" ht="12.75" customHeight="1" x14ac:dyDescent="0.25">
      <c r="A593" s="16"/>
      <c r="B593" s="16"/>
      <c r="C593" s="16"/>
      <c r="D593" s="16"/>
      <c r="E593" s="16"/>
      <c r="F593" s="16"/>
      <c r="G593" s="18"/>
      <c r="H593" s="18"/>
      <c r="I593" s="18"/>
      <c r="J593" s="18"/>
      <c r="K593" s="18"/>
      <c r="L593" s="18"/>
      <c r="M593" s="18"/>
      <c r="N593" s="18"/>
      <c r="O593" s="16"/>
      <c r="P593" s="16"/>
      <c r="Q593" s="16"/>
      <c r="R593" s="16"/>
      <c r="S593" s="16"/>
      <c r="T593" s="16"/>
      <c r="U593" s="16"/>
      <c r="V593" s="16"/>
      <c r="W593" s="16"/>
      <c r="X593" s="16"/>
      <c r="Y593" s="16"/>
      <c r="Z593" s="18"/>
      <c r="AA593" s="18"/>
      <c r="AB593" s="16"/>
      <c r="AC593" s="16"/>
      <c r="AD593" s="16"/>
      <c r="AE593" s="16"/>
    </row>
    <row r="594" spans="1:31" ht="12.75" customHeight="1" x14ac:dyDescent="0.25">
      <c r="A594" s="16"/>
      <c r="B594" s="16"/>
      <c r="C594" s="16"/>
      <c r="D594" s="16"/>
      <c r="E594" s="16"/>
      <c r="F594" s="16"/>
      <c r="G594" s="18"/>
      <c r="H594" s="18"/>
      <c r="I594" s="18"/>
      <c r="J594" s="18"/>
      <c r="K594" s="18"/>
      <c r="L594" s="18"/>
      <c r="M594" s="18"/>
      <c r="N594" s="18"/>
      <c r="O594" s="16"/>
      <c r="P594" s="16"/>
      <c r="Q594" s="16"/>
      <c r="R594" s="16"/>
      <c r="S594" s="16"/>
      <c r="T594" s="16"/>
      <c r="U594" s="16"/>
      <c r="V594" s="16"/>
      <c r="W594" s="16"/>
      <c r="X594" s="16"/>
      <c r="Y594" s="16"/>
      <c r="Z594" s="18"/>
      <c r="AA594" s="18"/>
      <c r="AB594" s="16"/>
      <c r="AC594" s="16"/>
      <c r="AD594" s="16"/>
      <c r="AE594" s="16"/>
    </row>
    <row r="595" spans="1:31" ht="12.75" customHeight="1" x14ac:dyDescent="0.25">
      <c r="A595" s="16"/>
      <c r="B595" s="16"/>
      <c r="C595" s="16"/>
      <c r="D595" s="16"/>
      <c r="E595" s="16"/>
      <c r="F595" s="16"/>
      <c r="G595" s="18"/>
      <c r="H595" s="18"/>
      <c r="I595" s="18"/>
      <c r="J595" s="18"/>
      <c r="K595" s="18"/>
      <c r="L595" s="18"/>
      <c r="M595" s="18"/>
      <c r="N595" s="18"/>
      <c r="O595" s="16"/>
      <c r="P595" s="16"/>
      <c r="Q595" s="16"/>
      <c r="R595" s="16"/>
      <c r="S595" s="16"/>
      <c r="T595" s="16"/>
      <c r="U595" s="16"/>
      <c r="V595" s="16"/>
      <c r="W595" s="16"/>
      <c r="X595" s="16"/>
      <c r="Y595" s="16"/>
      <c r="Z595" s="18"/>
      <c r="AA595" s="18"/>
      <c r="AB595" s="16"/>
      <c r="AC595" s="16"/>
      <c r="AD595" s="16"/>
      <c r="AE595" s="16"/>
    </row>
    <row r="596" spans="1:31" ht="12.75" customHeight="1" x14ac:dyDescent="0.25">
      <c r="A596" s="16"/>
      <c r="B596" s="16"/>
      <c r="C596" s="16"/>
      <c r="D596" s="16"/>
      <c r="E596" s="16"/>
      <c r="F596" s="16"/>
      <c r="G596" s="18"/>
      <c r="H596" s="18"/>
      <c r="I596" s="18"/>
      <c r="J596" s="18"/>
      <c r="K596" s="18"/>
      <c r="L596" s="18"/>
      <c r="M596" s="18"/>
      <c r="N596" s="18"/>
      <c r="O596" s="16"/>
      <c r="P596" s="16"/>
      <c r="Q596" s="16"/>
      <c r="R596" s="16"/>
      <c r="S596" s="16"/>
      <c r="T596" s="16"/>
      <c r="U596" s="16"/>
      <c r="V596" s="16"/>
      <c r="W596" s="16"/>
      <c r="X596" s="16"/>
      <c r="Y596" s="16"/>
      <c r="Z596" s="18"/>
      <c r="AA596" s="18"/>
      <c r="AB596" s="16"/>
      <c r="AC596" s="16"/>
      <c r="AD596" s="16"/>
      <c r="AE596" s="16"/>
    </row>
    <row r="597" spans="1:31" ht="12.75" customHeight="1" x14ac:dyDescent="0.25">
      <c r="A597" s="16"/>
      <c r="B597" s="16"/>
      <c r="C597" s="16"/>
      <c r="D597" s="16"/>
      <c r="E597" s="16"/>
      <c r="F597" s="16"/>
      <c r="G597" s="18"/>
      <c r="H597" s="18"/>
      <c r="I597" s="18"/>
      <c r="J597" s="18"/>
      <c r="K597" s="18"/>
      <c r="L597" s="18"/>
      <c r="M597" s="18"/>
      <c r="N597" s="18"/>
      <c r="O597" s="16"/>
      <c r="P597" s="16"/>
      <c r="Q597" s="16"/>
      <c r="R597" s="16"/>
      <c r="S597" s="16"/>
      <c r="T597" s="16"/>
      <c r="U597" s="16"/>
      <c r="V597" s="16"/>
      <c r="W597" s="16"/>
      <c r="X597" s="16"/>
      <c r="Y597" s="16"/>
      <c r="Z597" s="18"/>
      <c r="AA597" s="18"/>
      <c r="AB597" s="16"/>
      <c r="AC597" s="16"/>
      <c r="AD597" s="16"/>
      <c r="AE597" s="16"/>
    </row>
    <row r="598" spans="1:31" ht="12.75" customHeight="1" x14ac:dyDescent="0.25">
      <c r="A598" s="16"/>
      <c r="B598" s="16"/>
      <c r="C598" s="16"/>
      <c r="D598" s="16"/>
      <c r="E598" s="16"/>
      <c r="F598" s="16"/>
      <c r="G598" s="18"/>
      <c r="H598" s="18"/>
      <c r="I598" s="18"/>
      <c r="J598" s="18"/>
      <c r="K598" s="18"/>
      <c r="L598" s="18"/>
      <c r="M598" s="18"/>
      <c r="N598" s="18"/>
      <c r="O598" s="16"/>
      <c r="P598" s="16"/>
      <c r="Q598" s="16"/>
      <c r="R598" s="16"/>
      <c r="S598" s="16"/>
      <c r="T598" s="16"/>
      <c r="U598" s="16"/>
      <c r="V598" s="16"/>
      <c r="W598" s="16"/>
      <c r="X598" s="16"/>
      <c r="Y598" s="16"/>
      <c r="Z598" s="18"/>
      <c r="AA598" s="18"/>
      <c r="AB598" s="16"/>
      <c r="AC598" s="16"/>
      <c r="AD598" s="16"/>
      <c r="AE598" s="16"/>
    </row>
    <row r="599" spans="1:31" ht="12.75" customHeight="1" x14ac:dyDescent="0.25">
      <c r="A599" s="16"/>
      <c r="B599" s="16"/>
      <c r="C599" s="16"/>
      <c r="D599" s="16"/>
      <c r="E599" s="16"/>
      <c r="F599" s="16"/>
      <c r="G599" s="18"/>
      <c r="H599" s="18"/>
      <c r="I599" s="18"/>
      <c r="J599" s="18"/>
      <c r="K599" s="18"/>
      <c r="L599" s="18"/>
      <c r="M599" s="18"/>
      <c r="N599" s="18"/>
      <c r="O599" s="16"/>
      <c r="P599" s="16"/>
      <c r="Q599" s="16"/>
      <c r="R599" s="16"/>
      <c r="S599" s="16"/>
      <c r="T599" s="16"/>
      <c r="U599" s="16"/>
      <c r="V599" s="16"/>
      <c r="W599" s="16"/>
      <c r="X599" s="16"/>
      <c r="Y599" s="16"/>
      <c r="Z599" s="18"/>
      <c r="AA599" s="18"/>
      <c r="AB599" s="16"/>
      <c r="AC599" s="16"/>
      <c r="AD599" s="16"/>
      <c r="AE599" s="16"/>
    </row>
    <row r="600" spans="1:31" ht="12.75" customHeight="1" x14ac:dyDescent="0.25">
      <c r="A600" s="16"/>
      <c r="B600" s="16"/>
      <c r="C600" s="16"/>
      <c r="D600" s="16"/>
      <c r="E600" s="16"/>
      <c r="F600" s="16"/>
      <c r="G600" s="18"/>
      <c r="H600" s="18"/>
      <c r="I600" s="18"/>
      <c r="J600" s="18"/>
      <c r="K600" s="18"/>
      <c r="L600" s="18"/>
      <c r="M600" s="18"/>
      <c r="N600" s="18"/>
      <c r="O600" s="16"/>
      <c r="P600" s="16"/>
      <c r="Q600" s="16"/>
      <c r="R600" s="16"/>
      <c r="S600" s="16"/>
      <c r="T600" s="16"/>
      <c r="U600" s="16"/>
      <c r="V600" s="16"/>
      <c r="W600" s="16"/>
      <c r="X600" s="16"/>
      <c r="Y600" s="16"/>
      <c r="Z600" s="18"/>
      <c r="AA600" s="18"/>
      <c r="AB600" s="16"/>
      <c r="AC600" s="16"/>
      <c r="AD600" s="16"/>
      <c r="AE600" s="16"/>
    </row>
    <row r="601" spans="1:31" ht="12.75" customHeight="1" x14ac:dyDescent="0.25">
      <c r="A601" s="16"/>
      <c r="B601" s="16"/>
      <c r="C601" s="16"/>
      <c r="D601" s="16"/>
      <c r="E601" s="16"/>
      <c r="F601" s="16"/>
      <c r="G601" s="18"/>
      <c r="H601" s="18"/>
      <c r="I601" s="18"/>
      <c r="J601" s="18"/>
      <c r="K601" s="18"/>
      <c r="L601" s="18"/>
      <c r="M601" s="18"/>
      <c r="N601" s="18"/>
      <c r="O601" s="16"/>
      <c r="P601" s="16"/>
      <c r="Q601" s="16"/>
      <c r="R601" s="16"/>
      <c r="S601" s="16"/>
      <c r="T601" s="16"/>
      <c r="U601" s="16"/>
      <c r="V601" s="16"/>
      <c r="W601" s="16"/>
      <c r="X601" s="16"/>
      <c r="Y601" s="16"/>
      <c r="Z601" s="18"/>
      <c r="AA601" s="18"/>
      <c r="AB601" s="16"/>
      <c r="AC601" s="16"/>
      <c r="AD601" s="16"/>
      <c r="AE601" s="16"/>
    </row>
    <row r="602" spans="1:31" ht="12.75" customHeight="1" x14ac:dyDescent="0.25">
      <c r="A602" s="16"/>
      <c r="B602" s="16"/>
      <c r="C602" s="16"/>
      <c r="D602" s="16"/>
      <c r="E602" s="16"/>
      <c r="F602" s="16"/>
      <c r="G602" s="18"/>
      <c r="H602" s="18"/>
      <c r="I602" s="18"/>
      <c r="J602" s="18"/>
      <c r="K602" s="18"/>
      <c r="L602" s="18"/>
      <c r="M602" s="18"/>
      <c r="N602" s="18"/>
      <c r="O602" s="16"/>
      <c r="P602" s="16"/>
      <c r="Q602" s="16"/>
      <c r="R602" s="16"/>
      <c r="S602" s="16"/>
      <c r="T602" s="16"/>
      <c r="U602" s="16"/>
      <c r="V602" s="16"/>
      <c r="W602" s="16"/>
      <c r="X602" s="16"/>
      <c r="Y602" s="16"/>
      <c r="Z602" s="18"/>
      <c r="AA602" s="18"/>
      <c r="AB602" s="16"/>
      <c r="AC602" s="16"/>
      <c r="AD602" s="16"/>
      <c r="AE602" s="16"/>
    </row>
    <row r="603" spans="1:31" ht="12.75" customHeight="1" x14ac:dyDescent="0.25">
      <c r="A603" s="16"/>
      <c r="B603" s="16"/>
      <c r="C603" s="16"/>
      <c r="D603" s="16"/>
      <c r="E603" s="16"/>
      <c r="F603" s="16"/>
      <c r="G603" s="18"/>
      <c r="H603" s="18"/>
      <c r="I603" s="18"/>
      <c r="J603" s="18"/>
      <c r="K603" s="18"/>
      <c r="L603" s="18"/>
      <c r="M603" s="18"/>
      <c r="N603" s="18"/>
      <c r="O603" s="16"/>
      <c r="P603" s="16"/>
      <c r="Q603" s="16"/>
      <c r="R603" s="16"/>
      <c r="S603" s="16"/>
      <c r="T603" s="16"/>
      <c r="U603" s="16"/>
      <c r="V603" s="16"/>
      <c r="W603" s="16"/>
      <c r="X603" s="16"/>
      <c r="Y603" s="16"/>
      <c r="Z603" s="18"/>
      <c r="AA603" s="18"/>
      <c r="AB603" s="16"/>
      <c r="AC603" s="16"/>
      <c r="AD603" s="16"/>
      <c r="AE603" s="16"/>
    </row>
    <row r="604" spans="1:31" ht="12.75" customHeight="1" x14ac:dyDescent="0.25">
      <c r="A604" s="16"/>
      <c r="B604" s="16"/>
      <c r="C604" s="16"/>
      <c r="D604" s="16"/>
      <c r="E604" s="16"/>
      <c r="F604" s="16"/>
      <c r="G604" s="18"/>
      <c r="H604" s="18"/>
      <c r="I604" s="18"/>
      <c r="J604" s="18"/>
      <c r="K604" s="18"/>
      <c r="L604" s="18"/>
      <c r="M604" s="18"/>
      <c r="N604" s="18"/>
      <c r="O604" s="16"/>
      <c r="P604" s="16"/>
      <c r="Q604" s="16"/>
      <c r="R604" s="16"/>
      <c r="S604" s="16"/>
      <c r="T604" s="16"/>
      <c r="U604" s="16"/>
      <c r="V604" s="16"/>
      <c r="W604" s="16"/>
      <c r="X604" s="16"/>
      <c r="Y604" s="16"/>
      <c r="Z604" s="18"/>
      <c r="AA604" s="18"/>
      <c r="AB604" s="16"/>
      <c r="AC604" s="16"/>
      <c r="AD604" s="16"/>
      <c r="AE604" s="16"/>
    </row>
    <row r="605" spans="1:31" ht="12.75" customHeight="1" x14ac:dyDescent="0.25">
      <c r="A605" s="16"/>
      <c r="B605" s="16"/>
      <c r="C605" s="16"/>
      <c r="D605" s="16"/>
      <c r="E605" s="16"/>
      <c r="F605" s="16"/>
      <c r="G605" s="18"/>
      <c r="H605" s="18"/>
      <c r="I605" s="18"/>
      <c r="J605" s="18"/>
      <c r="K605" s="18"/>
      <c r="L605" s="18"/>
      <c r="M605" s="18"/>
      <c r="N605" s="18"/>
      <c r="O605" s="16"/>
      <c r="P605" s="16"/>
      <c r="Q605" s="16"/>
      <c r="R605" s="16"/>
      <c r="S605" s="16"/>
      <c r="T605" s="16"/>
      <c r="U605" s="16"/>
      <c r="V605" s="16"/>
      <c r="W605" s="16"/>
      <c r="X605" s="16"/>
      <c r="Y605" s="16"/>
      <c r="Z605" s="18"/>
      <c r="AA605" s="18"/>
      <c r="AB605" s="16"/>
      <c r="AC605" s="16"/>
      <c r="AD605" s="16"/>
      <c r="AE605" s="16"/>
    </row>
    <row r="606" spans="1:31" ht="12.75" customHeight="1" x14ac:dyDescent="0.25">
      <c r="A606" s="16"/>
      <c r="B606" s="16"/>
      <c r="C606" s="16"/>
      <c r="D606" s="16"/>
      <c r="E606" s="16"/>
      <c r="F606" s="16"/>
      <c r="G606" s="18"/>
      <c r="H606" s="18"/>
      <c r="I606" s="18"/>
      <c r="J606" s="18"/>
      <c r="K606" s="18"/>
      <c r="L606" s="18"/>
      <c r="M606" s="18"/>
      <c r="N606" s="18"/>
      <c r="O606" s="16"/>
      <c r="P606" s="16"/>
      <c r="Q606" s="16"/>
      <c r="R606" s="16"/>
      <c r="S606" s="16"/>
      <c r="T606" s="16"/>
      <c r="U606" s="16"/>
      <c r="V606" s="16"/>
      <c r="W606" s="16"/>
      <c r="X606" s="16"/>
      <c r="Y606" s="16"/>
      <c r="Z606" s="18"/>
      <c r="AA606" s="18"/>
      <c r="AB606" s="16"/>
      <c r="AC606" s="16"/>
      <c r="AD606" s="16"/>
      <c r="AE606" s="16"/>
    </row>
    <row r="607" spans="1:31" ht="12.75" customHeight="1" x14ac:dyDescent="0.25">
      <c r="A607" s="16"/>
      <c r="B607" s="16"/>
      <c r="C607" s="16"/>
      <c r="D607" s="16"/>
      <c r="E607" s="16"/>
      <c r="F607" s="16"/>
      <c r="G607" s="18"/>
      <c r="H607" s="18"/>
      <c r="I607" s="18"/>
      <c r="J607" s="18"/>
      <c r="K607" s="18"/>
      <c r="L607" s="18"/>
      <c r="M607" s="18"/>
      <c r="N607" s="18"/>
      <c r="O607" s="16"/>
      <c r="P607" s="16"/>
      <c r="Q607" s="16"/>
      <c r="R607" s="16"/>
      <c r="S607" s="16"/>
      <c r="T607" s="16"/>
      <c r="U607" s="16"/>
      <c r="V607" s="16"/>
      <c r="W607" s="16"/>
      <c r="X607" s="16"/>
      <c r="Y607" s="16"/>
      <c r="Z607" s="18"/>
      <c r="AA607" s="18"/>
      <c r="AB607" s="16"/>
      <c r="AC607" s="16"/>
      <c r="AD607" s="16"/>
      <c r="AE607" s="16"/>
    </row>
    <row r="608" spans="1:31" ht="12.75" customHeight="1" x14ac:dyDescent="0.25">
      <c r="A608" s="16"/>
      <c r="B608" s="16"/>
      <c r="C608" s="16"/>
      <c r="D608" s="16"/>
      <c r="E608" s="16"/>
      <c r="F608" s="16"/>
      <c r="G608" s="18"/>
      <c r="H608" s="18"/>
      <c r="I608" s="18"/>
      <c r="J608" s="18"/>
      <c r="K608" s="18"/>
      <c r="L608" s="18"/>
      <c r="M608" s="18"/>
      <c r="N608" s="18"/>
      <c r="O608" s="16"/>
      <c r="P608" s="16"/>
      <c r="Q608" s="16"/>
      <c r="R608" s="16"/>
      <c r="S608" s="16"/>
      <c r="T608" s="16"/>
      <c r="U608" s="16"/>
      <c r="V608" s="16"/>
      <c r="W608" s="16"/>
      <c r="X608" s="16"/>
      <c r="Y608" s="16"/>
      <c r="Z608" s="18"/>
      <c r="AA608" s="18"/>
      <c r="AB608" s="16"/>
      <c r="AC608" s="16"/>
      <c r="AD608" s="16"/>
      <c r="AE608" s="16"/>
    </row>
    <row r="609" spans="1:31" ht="12.75" customHeight="1" x14ac:dyDescent="0.25">
      <c r="A609" s="16"/>
      <c r="B609" s="16"/>
      <c r="C609" s="16"/>
      <c r="D609" s="16"/>
      <c r="E609" s="16"/>
      <c r="F609" s="16"/>
      <c r="G609" s="18"/>
      <c r="H609" s="18"/>
      <c r="I609" s="18"/>
      <c r="J609" s="18"/>
      <c r="K609" s="18"/>
      <c r="L609" s="18"/>
      <c r="M609" s="18"/>
      <c r="N609" s="18"/>
      <c r="O609" s="16"/>
      <c r="P609" s="16"/>
      <c r="Q609" s="16"/>
      <c r="R609" s="16"/>
      <c r="S609" s="16"/>
      <c r="T609" s="16"/>
      <c r="U609" s="16"/>
      <c r="V609" s="16"/>
      <c r="W609" s="16"/>
      <c r="X609" s="16"/>
      <c r="Y609" s="16"/>
      <c r="Z609" s="18"/>
      <c r="AA609" s="18"/>
      <c r="AB609" s="16"/>
      <c r="AC609" s="16"/>
      <c r="AD609" s="16"/>
      <c r="AE609" s="16"/>
    </row>
    <row r="610" spans="1:31" ht="12.75" customHeight="1" x14ac:dyDescent="0.25">
      <c r="A610" s="16"/>
      <c r="B610" s="16"/>
      <c r="C610" s="16"/>
      <c r="D610" s="16"/>
      <c r="E610" s="16"/>
      <c r="F610" s="16"/>
      <c r="G610" s="18"/>
      <c r="H610" s="18"/>
      <c r="I610" s="18"/>
      <c r="J610" s="18"/>
      <c r="K610" s="18"/>
      <c r="L610" s="18"/>
      <c r="M610" s="18"/>
      <c r="N610" s="18"/>
      <c r="O610" s="16"/>
      <c r="P610" s="16"/>
      <c r="Q610" s="16"/>
      <c r="R610" s="16"/>
      <c r="S610" s="16"/>
      <c r="T610" s="16"/>
      <c r="U610" s="16"/>
      <c r="V610" s="16"/>
      <c r="W610" s="16"/>
      <c r="X610" s="16"/>
      <c r="Y610" s="16"/>
      <c r="Z610" s="18"/>
      <c r="AA610" s="18"/>
      <c r="AB610" s="16"/>
      <c r="AC610" s="16"/>
      <c r="AD610" s="16"/>
      <c r="AE610" s="16"/>
    </row>
    <row r="611" spans="1:31" ht="12.75" customHeight="1" x14ac:dyDescent="0.25">
      <c r="A611" s="16"/>
      <c r="B611" s="16"/>
      <c r="C611" s="16"/>
      <c r="D611" s="16"/>
      <c r="E611" s="16"/>
      <c r="F611" s="16"/>
      <c r="G611" s="18"/>
      <c r="H611" s="18"/>
      <c r="I611" s="18"/>
      <c r="J611" s="18"/>
      <c r="K611" s="18"/>
      <c r="L611" s="18"/>
      <c r="M611" s="18"/>
      <c r="N611" s="18"/>
      <c r="O611" s="16"/>
      <c r="P611" s="16"/>
      <c r="Q611" s="16"/>
      <c r="R611" s="16"/>
      <c r="S611" s="16"/>
      <c r="T611" s="16"/>
      <c r="U611" s="16"/>
      <c r="V611" s="16"/>
      <c r="W611" s="16"/>
      <c r="X611" s="16"/>
      <c r="Y611" s="16"/>
      <c r="Z611" s="18"/>
      <c r="AA611" s="18"/>
      <c r="AB611" s="16"/>
      <c r="AC611" s="16"/>
      <c r="AD611" s="16"/>
      <c r="AE611" s="16"/>
    </row>
    <row r="612" spans="1:31" ht="12.75" customHeight="1" x14ac:dyDescent="0.25">
      <c r="A612" s="16"/>
      <c r="B612" s="16"/>
      <c r="C612" s="16"/>
      <c r="D612" s="16"/>
      <c r="E612" s="16"/>
      <c r="F612" s="16"/>
      <c r="G612" s="18"/>
      <c r="H612" s="18"/>
      <c r="I612" s="18"/>
      <c r="J612" s="18"/>
      <c r="K612" s="18"/>
      <c r="L612" s="18"/>
      <c r="M612" s="18"/>
      <c r="N612" s="18"/>
      <c r="O612" s="16"/>
      <c r="P612" s="16"/>
      <c r="Q612" s="16"/>
      <c r="R612" s="16"/>
      <c r="S612" s="16"/>
      <c r="T612" s="16"/>
      <c r="U612" s="16"/>
      <c r="V612" s="16"/>
      <c r="W612" s="16"/>
      <c r="X612" s="16"/>
      <c r="Y612" s="16"/>
      <c r="Z612" s="18"/>
      <c r="AA612" s="18"/>
      <c r="AB612" s="16"/>
      <c r="AC612" s="16"/>
      <c r="AD612" s="16"/>
      <c r="AE612" s="16"/>
    </row>
    <row r="613" spans="1:31" ht="12.75" customHeight="1" x14ac:dyDescent="0.25">
      <c r="A613" s="16"/>
      <c r="B613" s="16"/>
      <c r="C613" s="16"/>
      <c r="D613" s="16"/>
      <c r="E613" s="16"/>
      <c r="F613" s="16"/>
      <c r="G613" s="18"/>
      <c r="H613" s="18"/>
      <c r="I613" s="18"/>
      <c r="J613" s="18"/>
      <c r="K613" s="18"/>
      <c r="L613" s="18"/>
      <c r="M613" s="18"/>
      <c r="N613" s="18"/>
      <c r="O613" s="16"/>
      <c r="P613" s="16"/>
      <c r="Q613" s="16"/>
      <c r="R613" s="16"/>
      <c r="S613" s="16"/>
      <c r="T613" s="16"/>
      <c r="U613" s="16"/>
      <c r="V613" s="16"/>
      <c r="W613" s="16"/>
      <c r="X613" s="16"/>
      <c r="Y613" s="16"/>
      <c r="Z613" s="18"/>
      <c r="AA613" s="18"/>
      <c r="AB613" s="16"/>
      <c r="AC613" s="16"/>
      <c r="AD613" s="16"/>
      <c r="AE613" s="16"/>
    </row>
    <row r="614" spans="1:31" ht="12.75" customHeight="1" x14ac:dyDescent="0.25">
      <c r="A614" s="16"/>
      <c r="B614" s="16"/>
      <c r="C614" s="16"/>
      <c r="D614" s="16"/>
      <c r="E614" s="16"/>
      <c r="F614" s="16"/>
      <c r="G614" s="18"/>
      <c r="H614" s="18"/>
      <c r="I614" s="18"/>
      <c r="J614" s="18"/>
      <c r="K614" s="18"/>
      <c r="L614" s="18"/>
      <c r="M614" s="18"/>
      <c r="N614" s="18"/>
      <c r="O614" s="16"/>
      <c r="P614" s="16"/>
      <c r="Q614" s="16"/>
      <c r="R614" s="16"/>
      <c r="S614" s="16"/>
      <c r="T614" s="16"/>
      <c r="U614" s="16"/>
      <c r="V614" s="16"/>
      <c r="W614" s="16"/>
      <c r="X614" s="16"/>
      <c r="Y614" s="16"/>
      <c r="Z614" s="18"/>
      <c r="AA614" s="18"/>
      <c r="AB614" s="16"/>
      <c r="AC614" s="16"/>
      <c r="AD614" s="16"/>
      <c r="AE614" s="16"/>
    </row>
    <row r="615" spans="1:31" ht="12.75" customHeight="1" x14ac:dyDescent="0.25">
      <c r="A615" s="16"/>
      <c r="B615" s="16"/>
      <c r="C615" s="16"/>
      <c r="D615" s="16"/>
      <c r="E615" s="16"/>
      <c r="F615" s="16"/>
      <c r="G615" s="18"/>
      <c r="H615" s="18"/>
      <c r="I615" s="18"/>
      <c r="J615" s="18"/>
      <c r="K615" s="18"/>
      <c r="L615" s="18"/>
      <c r="M615" s="18"/>
      <c r="N615" s="18"/>
      <c r="O615" s="16"/>
      <c r="P615" s="16"/>
      <c r="Q615" s="16"/>
      <c r="R615" s="16"/>
      <c r="S615" s="16"/>
      <c r="T615" s="16"/>
      <c r="U615" s="16"/>
      <c r="V615" s="16"/>
      <c r="W615" s="16"/>
      <c r="X615" s="16"/>
      <c r="Y615" s="16"/>
      <c r="Z615" s="18"/>
      <c r="AA615" s="18"/>
      <c r="AB615" s="16"/>
      <c r="AC615" s="16"/>
      <c r="AD615" s="16"/>
      <c r="AE615" s="16"/>
    </row>
    <row r="616" spans="1:31" ht="12.75" customHeight="1" x14ac:dyDescent="0.25">
      <c r="A616" s="16"/>
      <c r="B616" s="16"/>
      <c r="C616" s="16"/>
      <c r="D616" s="16"/>
      <c r="E616" s="16"/>
      <c r="F616" s="16"/>
      <c r="G616" s="18"/>
      <c r="H616" s="18"/>
      <c r="I616" s="18"/>
      <c r="J616" s="18"/>
      <c r="K616" s="18"/>
      <c r="L616" s="18"/>
      <c r="M616" s="18"/>
      <c r="N616" s="18"/>
      <c r="O616" s="16"/>
      <c r="P616" s="16"/>
      <c r="Q616" s="16"/>
      <c r="R616" s="16"/>
      <c r="S616" s="16"/>
      <c r="T616" s="16"/>
      <c r="U616" s="16"/>
      <c r="V616" s="16"/>
      <c r="W616" s="16"/>
      <c r="X616" s="16"/>
      <c r="Y616" s="16"/>
      <c r="Z616" s="18"/>
      <c r="AA616" s="18"/>
      <c r="AB616" s="16"/>
      <c r="AC616" s="16"/>
      <c r="AD616" s="16"/>
      <c r="AE616" s="16"/>
    </row>
    <row r="617" spans="1:31" ht="12.75" customHeight="1" x14ac:dyDescent="0.25">
      <c r="A617" s="16"/>
      <c r="B617" s="16"/>
      <c r="C617" s="16"/>
      <c r="D617" s="16"/>
      <c r="E617" s="16"/>
      <c r="F617" s="16"/>
      <c r="G617" s="18"/>
      <c r="H617" s="18"/>
      <c r="I617" s="18"/>
      <c r="J617" s="18"/>
      <c r="K617" s="18"/>
      <c r="L617" s="18"/>
      <c r="M617" s="18"/>
      <c r="N617" s="18"/>
      <c r="O617" s="16"/>
      <c r="P617" s="16"/>
      <c r="Q617" s="16"/>
      <c r="R617" s="16"/>
      <c r="S617" s="16"/>
      <c r="T617" s="16"/>
      <c r="U617" s="16"/>
      <c r="V617" s="16"/>
      <c r="W617" s="16"/>
      <c r="X617" s="16"/>
      <c r="Y617" s="16"/>
      <c r="Z617" s="18"/>
      <c r="AA617" s="18"/>
      <c r="AB617" s="16"/>
      <c r="AC617" s="16"/>
      <c r="AD617" s="16"/>
      <c r="AE617" s="16"/>
    </row>
    <row r="618" spans="1:31" ht="12.75" customHeight="1" x14ac:dyDescent="0.25">
      <c r="A618" s="16"/>
      <c r="B618" s="16"/>
      <c r="C618" s="16"/>
      <c r="D618" s="16"/>
      <c r="E618" s="16"/>
      <c r="F618" s="16"/>
      <c r="G618" s="18"/>
      <c r="H618" s="18"/>
      <c r="I618" s="18"/>
      <c r="J618" s="18"/>
      <c r="K618" s="18"/>
      <c r="L618" s="18"/>
      <c r="M618" s="18"/>
      <c r="N618" s="18"/>
      <c r="O618" s="16"/>
      <c r="P618" s="16"/>
      <c r="Q618" s="16"/>
      <c r="R618" s="16"/>
      <c r="S618" s="16"/>
      <c r="T618" s="16"/>
      <c r="U618" s="16"/>
      <c r="V618" s="16"/>
      <c r="W618" s="16"/>
      <c r="X618" s="16"/>
      <c r="Y618" s="16"/>
      <c r="Z618" s="18"/>
      <c r="AA618" s="18"/>
      <c r="AB618" s="16"/>
      <c r="AC618" s="16"/>
      <c r="AD618" s="16"/>
      <c r="AE618" s="16"/>
    </row>
    <row r="619" spans="1:31" ht="12.75" customHeight="1" x14ac:dyDescent="0.25">
      <c r="A619" s="16"/>
      <c r="B619" s="16"/>
      <c r="C619" s="16"/>
      <c r="D619" s="16"/>
      <c r="E619" s="16"/>
      <c r="F619" s="16"/>
      <c r="G619" s="18"/>
      <c r="H619" s="18"/>
      <c r="I619" s="18"/>
      <c r="J619" s="18"/>
      <c r="K619" s="18"/>
      <c r="L619" s="18"/>
      <c r="M619" s="18"/>
      <c r="N619" s="18"/>
      <c r="O619" s="16"/>
      <c r="P619" s="16"/>
      <c r="Q619" s="16"/>
      <c r="R619" s="16"/>
      <c r="S619" s="16"/>
      <c r="T619" s="16"/>
      <c r="U619" s="16"/>
      <c r="V619" s="16"/>
      <c r="W619" s="16"/>
      <c r="X619" s="16"/>
      <c r="Y619" s="16"/>
      <c r="Z619" s="18"/>
      <c r="AA619" s="18"/>
      <c r="AB619" s="16"/>
      <c r="AC619" s="16"/>
      <c r="AD619" s="16"/>
      <c r="AE619" s="16"/>
    </row>
    <row r="620" spans="1:31" ht="12.75" customHeight="1" x14ac:dyDescent="0.25">
      <c r="A620" s="16"/>
      <c r="B620" s="16"/>
      <c r="C620" s="16"/>
      <c r="D620" s="16"/>
      <c r="E620" s="16"/>
      <c r="F620" s="16"/>
      <c r="G620" s="18"/>
      <c r="H620" s="18"/>
      <c r="I620" s="18"/>
      <c r="J620" s="18"/>
      <c r="K620" s="18"/>
      <c r="L620" s="18"/>
      <c r="M620" s="18"/>
      <c r="N620" s="18"/>
      <c r="O620" s="16"/>
      <c r="P620" s="16"/>
      <c r="Q620" s="16"/>
      <c r="R620" s="16"/>
      <c r="S620" s="16"/>
      <c r="T620" s="16"/>
      <c r="U620" s="16"/>
      <c r="V620" s="16"/>
      <c r="W620" s="16"/>
      <c r="X620" s="16"/>
      <c r="Y620" s="16"/>
      <c r="Z620" s="18"/>
      <c r="AA620" s="18"/>
      <c r="AB620" s="16"/>
      <c r="AC620" s="16"/>
      <c r="AD620" s="16"/>
      <c r="AE620" s="16"/>
    </row>
    <row r="621" spans="1:31" ht="12.75" customHeight="1" x14ac:dyDescent="0.25">
      <c r="A621" s="16"/>
      <c r="B621" s="16"/>
      <c r="C621" s="16"/>
      <c r="D621" s="16"/>
      <c r="E621" s="16"/>
      <c r="F621" s="16"/>
      <c r="G621" s="18"/>
      <c r="H621" s="18"/>
      <c r="I621" s="18"/>
      <c r="J621" s="18"/>
      <c r="K621" s="18"/>
      <c r="L621" s="18"/>
      <c r="M621" s="18"/>
      <c r="N621" s="18"/>
      <c r="O621" s="16"/>
      <c r="P621" s="16"/>
      <c r="Q621" s="16"/>
      <c r="R621" s="16"/>
      <c r="S621" s="16"/>
      <c r="T621" s="16"/>
      <c r="U621" s="16"/>
      <c r="V621" s="16"/>
      <c r="W621" s="16"/>
      <c r="X621" s="16"/>
      <c r="Y621" s="16"/>
      <c r="Z621" s="18"/>
      <c r="AA621" s="18"/>
      <c r="AB621" s="16"/>
      <c r="AC621" s="16"/>
      <c r="AD621" s="16"/>
      <c r="AE621" s="16"/>
    </row>
    <row r="622" spans="1:31" ht="12.75" customHeight="1" x14ac:dyDescent="0.25">
      <c r="A622" s="16"/>
      <c r="B622" s="16"/>
      <c r="C622" s="16"/>
      <c r="D622" s="16"/>
      <c r="E622" s="16"/>
      <c r="F622" s="16"/>
      <c r="G622" s="18"/>
      <c r="H622" s="18"/>
      <c r="I622" s="18"/>
      <c r="J622" s="18"/>
      <c r="K622" s="18"/>
      <c r="L622" s="18"/>
      <c r="M622" s="18"/>
      <c r="N622" s="18"/>
      <c r="O622" s="16"/>
      <c r="P622" s="16"/>
      <c r="Q622" s="16"/>
      <c r="R622" s="16"/>
      <c r="S622" s="16"/>
      <c r="T622" s="16"/>
      <c r="U622" s="16"/>
      <c r="V622" s="16"/>
      <c r="W622" s="16"/>
      <c r="X622" s="16"/>
      <c r="Y622" s="16"/>
      <c r="Z622" s="18"/>
      <c r="AA622" s="18"/>
      <c r="AB622" s="16"/>
      <c r="AC622" s="16"/>
      <c r="AD622" s="16"/>
      <c r="AE622" s="16"/>
    </row>
    <row r="623" spans="1:31" ht="12.75" customHeight="1" x14ac:dyDescent="0.25">
      <c r="A623" s="16"/>
      <c r="B623" s="16"/>
      <c r="C623" s="16"/>
      <c r="D623" s="16"/>
      <c r="E623" s="16"/>
      <c r="F623" s="16"/>
      <c r="G623" s="18"/>
      <c r="H623" s="18"/>
      <c r="I623" s="18"/>
      <c r="J623" s="18"/>
      <c r="K623" s="18"/>
      <c r="L623" s="18"/>
      <c r="M623" s="18"/>
      <c r="N623" s="18"/>
      <c r="O623" s="16"/>
      <c r="P623" s="16"/>
      <c r="Q623" s="16"/>
      <c r="R623" s="16"/>
      <c r="S623" s="16"/>
      <c r="T623" s="16"/>
      <c r="U623" s="16"/>
      <c r="V623" s="16"/>
      <c r="W623" s="16"/>
      <c r="X623" s="16"/>
      <c r="Y623" s="16"/>
      <c r="Z623" s="18"/>
      <c r="AA623" s="18"/>
      <c r="AB623" s="16"/>
      <c r="AC623" s="16"/>
      <c r="AD623" s="16"/>
      <c r="AE623" s="16"/>
    </row>
    <row r="624" spans="1:31" ht="12.75" customHeight="1" x14ac:dyDescent="0.25">
      <c r="A624" s="16"/>
      <c r="B624" s="16"/>
      <c r="C624" s="16"/>
      <c r="D624" s="16"/>
      <c r="E624" s="16"/>
      <c r="F624" s="16"/>
      <c r="G624" s="18"/>
      <c r="H624" s="18"/>
      <c r="I624" s="18"/>
      <c r="J624" s="18"/>
      <c r="K624" s="18"/>
      <c r="L624" s="18"/>
      <c r="M624" s="18"/>
      <c r="N624" s="18"/>
      <c r="O624" s="16"/>
      <c r="P624" s="16"/>
      <c r="Q624" s="16"/>
      <c r="R624" s="16"/>
      <c r="S624" s="16"/>
      <c r="T624" s="16"/>
      <c r="U624" s="16"/>
      <c r="V624" s="16"/>
      <c r="W624" s="16"/>
      <c r="X624" s="16"/>
      <c r="Y624" s="16"/>
      <c r="Z624" s="18"/>
      <c r="AA624" s="18"/>
      <c r="AB624" s="16"/>
      <c r="AC624" s="16"/>
      <c r="AD624" s="16"/>
      <c r="AE624" s="16"/>
    </row>
    <row r="625" spans="1:31" ht="12.75" customHeight="1" x14ac:dyDescent="0.25">
      <c r="A625" s="16"/>
      <c r="B625" s="16"/>
      <c r="C625" s="16"/>
      <c r="D625" s="16"/>
      <c r="E625" s="16"/>
      <c r="F625" s="16"/>
      <c r="G625" s="18"/>
      <c r="H625" s="18"/>
      <c r="I625" s="18"/>
      <c r="J625" s="18"/>
      <c r="K625" s="18"/>
      <c r="L625" s="18"/>
      <c r="M625" s="18"/>
      <c r="N625" s="18"/>
      <c r="O625" s="16"/>
      <c r="P625" s="16"/>
      <c r="Q625" s="16"/>
      <c r="R625" s="16"/>
      <c r="S625" s="16"/>
      <c r="T625" s="16"/>
      <c r="U625" s="16"/>
      <c r="V625" s="16"/>
      <c r="W625" s="16"/>
      <c r="X625" s="16"/>
      <c r="Y625" s="16"/>
      <c r="Z625" s="18"/>
      <c r="AA625" s="18"/>
      <c r="AB625" s="16"/>
      <c r="AC625" s="16"/>
      <c r="AD625" s="16"/>
      <c r="AE625" s="16"/>
    </row>
    <row r="626" spans="1:31" ht="12.75" customHeight="1" x14ac:dyDescent="0.25">
      <c r="A626" s="16"/>
      <c r="B626" s="16"/>
      <c r="C626" s="16"/>
      <c r="D626" s="16"/>
      <c r="E626" s="16"/>
      <c r="F626" s="16"/>
      <c r="G626" s="18"/>
      <c r="H626" s="18"/>
      <c r="I626" s="18"/>
      <c r="J626" s="18"/>
      <c r="K626" s="18"/>
      <c r="L626" s="18"/>
      <c r="M626" s="18"/>
      <c r="N626" s="18"/>
      <c r="O626" s="16"/>
      <c r="P626" s="16"/>
      <c r="Q626" s="16"/>
      <c r="R626" s="16"/>
      <c r="S626" s="16"/>
      <c r="T626" s="16"/>
      <c r="U626" s="16"/>
      <c r="V626" s="16"/>
      <c r="W626" s="16"/>
      <c r="X626" s="16"/>
      <c r="Y626" s="16"/>
      <c r="Z626" s="18"/>
      <c r="AA626" s="18"/>
      <c r="AB626" s="16"/>
      <c r="AC626" s="16"/>
      <c r="AD626" s="16"/>
      <c r="AE626" s="16"/>
    </row>
    <row r="627" spans="1:31" ht="12.75" customHeight="1" x14ac:dyDescent="0.25">
      <c r="A627" s="16"/>
      <c r="B627" s="16"/>
      <c r="C627" s="16"/>
      <c r="D627" s="16"/>
      <c r="E627" s="16"/>
      <c r="F627" s="16"/>
      <c r="G627" s="18"/>
      <c r="H627" s="18"/>
      <c r="I627" s="18"/>
      <c r="J627" s="18"/>
      <c r="K627" s="18"/>
      <c r="L627" s="18"/>
      <c r="M627" s="18"/>
      <c r="N627" s="18"/>
      <c r="O627" s="16"/>
      <c r="P627" s="16"/>
      <c r="Q627" s="16"/>
      <c r="R627" s="16"/>
      <c r="S627" s="16"/>
      <c r="T627" s="16"/>
      <c r="U627" s="16"/>
      <c r="V627" s="16"/>
      <c r="W627" s="16"/>
      <c r="X627" s="16"/>
      <c r="Y627" s="16"/>
      <c r="Z627" s="18"/>
      <c r="AA627" s="18"/>
      <c r="AB627" s="16"/>
      <c r="AC627" s="16"/>
      <c r="AD627" s="16"/>
      <c r="AE627" s="16"/>
    </row>
    <row r="628" spans="1:31" ht="12.75" customHeight="1" x14ac:dyDescent="0.25">
      <c r="A628" s="16"/>
      <c r="B628" s="16"/>
      <c r="C628" s="16"/>
      <c r="D628" s="16"/>
      <c r="E628" s="16"/>
      <c r="F628" s="16"/>
      <c r="G628" s="18"/>
      <c r="H628" s="18"/>
      <c r="I628" s="18"/>
      <c r="J628" s="18"/>
      <c r="K628" s="18"/>
      <c r="L628" s="18"/>
      <c r="M628" s="18"/>
      <c r="N628" s="18"/>
      <c r="O628" s="16"/>
      <c r="P628" s="16"/>
      <c r="Q628" s="16"/>
      <c r="R628" s="16"/>
      <c r="S628" s="16"/>
      <c r="T628" s="16"/>
      <c r="U628" s="16"/>
      <c r="V628" s="16"/>
      <c r="W628" s="16"/>
      <c r="X628" s="16"/>
      <c r="Y628" s="16"/>
      <c r="Z628" s="18"/>
      <c r="AA628" s="18"/>
      <c r="AB628" s="16"/>
      <c r="AC628" s="16"/>
      <c r="AD628" s="16"/>
      <c r="AE628" s="16"/>
    </row>
    <row r="629" spans="1:31" ht="12.75" customHeight="1" x14ac:dyDescent="0.25">
      <c r="A629" s="16"/>
      <c r="B629" s="16"/>
      <c r="C629" s="16"/>
      <c r="D629" s="16"/>
      <c r="E629" s="16"/>
      <c r="F629" s="16"/>
      <c r="G629" s="18"/>
      <c r="H629" s="18"/>
      <c r="I629" s="18"/>
      <c r="J629" s="18"/>
      <c r="K629" s="18"/>
      <c r="L629" s="18"/>
      <c r="M629" s="18"/>
      <c r="N629" s="18"/>
      <c r="O629" s="16"/>
      <c r="P629" s="16"/>
      <c r="Q629" s="16"/>
      <c r="R629" s="16"/>
      <c r="S629" s="16"/>
      <c r="T629" s="16"/>
      <c r="U629" s="16"/>
      <c r="V629" s="16"/>
      <c r="W629" s="16"/>
      <c r="X629" s="16"/>
      <c r="Y629" s="16"/>
      <c r="Z629" s="18"/>
      <c r="AA629" s="18"/>
      <c r="AB629" s="16"/>
      <c r="AC629" s="16"/>
      <c r="AD629" s="16"/>
      <c r="AE629" s="16"/>
    </row>
    <row r="630" spans="1:31" ht="12.75" customHeight="1" x14ac:dyDescent="0.25">
      <c r="A630" s="16"/>
      <c r="B630" s="16"/>
      <c r="C630" s="16"/>
      <c r="D630" s="16"/>
      <c r="E630" s="16"/>
      <c r="F630" s="16"/>
      <c r="G630" s="18"/>
      <c r="H630" s="18"/>
      <c r="I630" s="18"/>
      <c r="J630" s="18"/>
      <c r="K630" s="18"/>
      <c r="L630" s="18"/>
      <c r="M630" s="18"/>
      <c r="N630" s="18"/>
      <c r="O630" s="16"/>
      <c r="P630" s="16"/>
      <c r="Q630" s="16"/>
      <c r="R630" s="16"/>
      <c r="S630" s="16"/>
      <c r="T630" s="16"/>
      <c r="U630" s="16"/>
      <c r="V630" s="16"/>
      <c r="W630" s="16"/>
      <c r="X630" s="16"/>
      <c r="Y630" s="16"/>
      <c r="Z630" s="18"/>
      <c r="AA630" s="18"/>
      <c r="AB630" s="16"/>
      <c r="AC630" s="16"/>
      <c r="AD630" s="16"/>
      <c r="AE630" s="16"/>
    </row>
    <row r="631" spans="1:31" ht="12.75" customHeight="1" x14ac:dyDescent="0.25">
      <c r="A631" s="16"/>
      <c r="B631" s="16"/>
      <c r="C631" s="16"/>
      <c r="D631" s="16"/>
      <c r="E631" s="16"/>
      <c r="F631" s="16"/>
      <c r="G631" s="18"/>
      <c r="H631" s="18"/>
      <c r="I631" s="18"/>
      <c r="J631" s="18"/>
      <c r="K631" s="18"/>
      <c r="L631" s="18"/>
      <c r="M631" s="18"/>
      <c r="N631" s="18"/>
      <c r="O631" s="16"/>
      <c r="P631" s="16"/>
      <c r="Q631" s="16"/>
      <c r="R631" s="16"/>
      <c r="S631" s="16"/>
      <c r="T631" s="16"/>
      <c r="U631" s="16"/>
      <c r="V631" s="16"/>
      <c r="W631" s="16"/>
      <c r="X631" s="16"/>
      <c r="Y631" s="16"/>
      <c r="Z631" s="18"/>
      <c r="AA631" s="18"/>
      <c r="AB631" s="16"/>
      <c r="AC631" s="16"/>
      <c r="AD631" s="16"/>
      <c r="AE631" s="16"/>
    </row>
    <row r="632" spans="1:31" ht="12.75" customHeight="1" x14ac:dyDescent="0.25">
      <c r="A632" s="16"/>
      <c r="B632" s="16"/>
      <c r="C632" s="16"/>
      <c r="D632" s="16"/>
      <c r="E632" s="16"/>
      <c r="F632" s="16"/>
      <c r="G632" s="18"/>
      <c r="H632" s="18"/>
      <c r="I632" s="18"/>
      <c r="J632" s="18"/>
      <c r="K632" s="18"/>
      <c r="L632" s="18"/>
      <c r="M632" s="18"/>
      <c r="N632" s="18"/>
      <c r="O632" s="16"/>
      <c r="P632" s="16"/>
      <c r="Q632" s="16"/>
      <c r="R632" s="16"/>
      <c r="S632" s="16"/>
      <c r="T632" s="16"/>
      <c r="U632" s="16"/>
      <c r="V632" s="16"/>
      <c r="W632" s="16"/>
      <c r="X632" s="16"/>
      <c r="Y632" s="16"/>
      <c r="Z632" s="18"/>
      <c r="AA632" s="18"/>
      <c r="AB632" s="16"/>
      <c r="AC632" s="16"/>
      <c r="AD632" s="16"/>
      <c r="AE632" s="16"/>
    </row>
    <row r="633" spans="1:31" ht="12.75" customHeight="1" x14ac:dyDescent="0.25">
      <c r="A633" s="16"/>
      <c r="B633" s="16"/>
      <c r="C633" s="16"/>
      <c r="D633" s="16"/>
      <c r="E633" s="16"/>
      <c r="F633" s="16"/>
      <c r="G633" s="18"/>
      <c r="H633" s="18"/>
      <c r="I633" s="18"/>
      <c r="J633" s="18"/>
      <c r="K633" s="18"/>
      <c r="L633" s="18"/>
      <c r="M633" s="18"/>
      <c r="N633" s="18"/>
      <c r="O633" s="16"/>
      <c r="P633" s="16"/>
      <c r="Q633" s="16"/>
      <c r="R633" s="16"/>
      <c r="S633" s="16"/>
      <c r="T633" s="16"/>
      <c r="U633" s="16"/>
      <c r="V633" s="16"/>
      <c r="W633" s="16"/>
      <c r="X633" s="16"/>
      <c r="Y633" s="16"/>
      <c r="Z633" s="18"/>
      <c r="AA633" s="18"/>
      <c r="AB633" s="16"/>
      <c r="AC633" s="16"/>
      <c r="AD633" s="16"/>
      <c r="AE633" s="16"/>
    </row>
    <row r="634" spans="1:31" ht="12.75" customHeight="1" x14ac:dyDescent="0.25">
      <c r="A634" s="16"/>
      <c r="B634" s="16"/>
      <c r="C634" s="16"/>
      <c r="D634" s="16"/>
      <c r="E634" s="16"/>
      <c r="F634" s="16"/>
      <c r="G634" s="18"/>
      <c r="H634" s="18"/>
      <c r="I634" s="18"/>
      <c r="J634" s="18"/>
      <c r="K634" s="18"/>
      <c r="L634" s="18"/>
      <c r="M634" s="18"/>
      <c r="N634" s="18"/>
      <c r="O634" s="16"/>
      <c r="P634" s="16"/>
      <c r="Q634" s="16"/>
      <c r="R634" s="16"/>
      <c r="S634" s="16"/>
      <c r="T634" s="16"/>
      <c r="U634" s="16"/>
      <c r="V634" s="16"/>
      <c r="W634" s="16"/>
      <c r="X634" s="16"/>
      <c r="Y634" s="16"/>
      <c r="Z634" s="18"/>
      <c r="AA634" s="18"/>
      <c r="AB634" s="16"/>
      <c r="AC634" s="16"/>
      <c r="AD634" s="16"/>
      <c r="AE634" s="16"/>
    </row>
    <row r="635" spans="1:31" ht="12.75" customHeight="1" x14ac:dyDescent="0.25">
      <c r="A635" s="16"/>
      <c r="B635" s="16"/>
      <c r="C635" s="16"/>
      <c r="D635" s="16"/>
      <c r="E635" s="16"/>
      <c r="F635" s="16"/>
      <c r="G635" s="18"/>
      <c r="H635" s="18"/>
      <c r="I635" s="18"/>
      <c r="J635" s="18"/>
      <c r="K635" s="18"/>
      <c r="L635" s="18"/>
      <c r="M635" s="18"/>
      <c r="N635" s="18"/>
      <c r="O635" s="16"/>
      <c r="P635" s="16"/>
      <c r="Q635" s="16"/>
      <c r="R635" s="16"/>
      <c r="S635" s="16"/>
      <c r="T635" s="16"/>
      <c r="U635" s="16"/>
      <c r="V635" s="16"/>
      <c r="W635" s="16"/>
      <c r="X635" s="16"/>
      <c r="Y635" s="16"/>
      <c r="Z635" s="18"/>
      <c r="AA635" s="18"/>
      <c r="AB635" s="16"/>
      <c r="AC635" s="16"/>
      <c r="AD635" s="16"/>
      <c r="AE635" s="16"/>
    </row>
    <row r="636" spans="1:31" ht="12.75" customHeight="1" x14ac:dyDescent="0.25">
      <c r="A636" s="16"/>
      <c r="B636" s="16"/>
      <c r="C636" s="16"/>
      <c r="D636" s="16"/>
      <c r="E636" s="16"/>
      <c r="F636" s="16"/>
      <c r="G636" s="18"/>
      <c r="H636" s="18"/>
      <c r="I636" s="18"/>
      <c r="J636" s="18"/>
      <c r="K636" s="18"/>
      <c r="L636" s="18"/>
      <c r="M636" s="18"/>
      <c r="N636" s="18"/>
      <c r="O636" s="16"/>
      <c r="P636" s="16"/>
      <c r="Q636" s="16"/>
      <c r="R636" s="16"/>
      <c r="S636" s="16"/>
      <c r="T636" s="16"/>
      <c r="U636" s="16"/>
      <c r="V636" s="16"/>
      <c r="W636" s="16"/>
      <c r="X636" s="16"/>
      <c r="Y636" s="16"/>
      <c r="Z636" s="18"/>
      <c r="AA636" s="18"/>
      <c r="AB636" s="16"/>
      <c r="AC636" s="16"/>
      <c r="AD636" s="16"/>
      <c r="AE636" s="16"/>
    </row>
    <row r="637" spans="1:31" ht="12.75" customHeight="1" x14ac:dyDescent="0.25">
      <c r="A637" s="16"/>
      <c r="B637" s="16"/>
      <c r="C637" s="16"/>
      <c r="D637" s="16"/>
      <c r="E637" s="16"/>
      <c r="F637" s="16"/>
      <c r="G637" s="18"/>
      <c r="H637" s="18"/>
      <c r="I637" s="18"/>
      <c r="J637" s="18"/>
      <c r="K637" s="18"/>
      <c r="L637" s="18"/>
      <c r="M637" s="18"/>
      <c r="N637" s="18"/>
      <c r="O637" s="16"/>
      <c r="P637" s="16"/>
      <c r="Q637" s="16"/>
      <c r="R637" s="16"/>
      <c r="S637" s="16"/>
      <c r="T637" s="16"/>
      <c r="U637" s="16"/>
      <c r="V637" s="16"/>
      <c r="W637" s="16"/>
      <c r="X637" s="16"/>
      <c r="Y637" s="16"/>
      <c r="Z637" s="18"/>
      <c r="AA637" s="18"/>
      <c r="AB637" s="16"/>
      <c r="AC637" s="16"/>
      <c r="AD637" s="16"/>
      <c r="AE637" s="16"/>
    </row>
    <row r="638" spans="1:31" ht="12.75" customHeight="1" x14ac:dyDescent="0.25">
      <c r="A638" s="16"/>
      <c r="B638" s="16"/>
      <c r="C638" s="16"/>
      <c r="D638" s="16"/>
      <c r="E638" s="16"/>
      <c r="F638" s="16"/>
      <c r="G638" s="18"/>
      <c r="H638" s="18"/>
      <c r="I638" s="18"/>
      <c r="J638" s="18"/>
      <c r="K638" s="18"/>
      <c r="L638" s="18"/>
      <c r="M638" s="18"/>
      <c r="N638" s="18"/>
      <c r="O638" s="16"/>
      <c r="P638" s="16"/>
      <c r="Q638" s="16"/>
      <c r="R638" s="16"/>
      <c r="S638" s="16"/>
      <c r="T638" s="16"/>
      <c r="U638" s="16"/>
      <c r="V638" s="16"/>
      <c r="W638" s="16"/>
      <c r="X638" s="16"/>
      <c r="Y638" s="16"/>
      <c r="Z638" s="18"/>
      <c r="AA638" s="18"/>
      <c r="AB638" s="16"/>
      <c r="AC638" s="16"/>
      <c r="AD638" s="16"/>
      <c r="AE638" s="16"/>
    </row>
    <row r="639" spans="1:31" ht="12.75" customHeight="1" x14ac:dyDescent="0.25">
      <c r="A639" s="16"/>
      <c r="B639" s="16"/>
      <c r="C639" s="16"/>
      <c r="D639" s="16"/>
      <c r="E639" s="16"/>
      <c r="F639" s="16"/>
      <c r="G639" s="18"/>
      <c r="H639" s="18"/>
      <c r="I639" s="18"/>
      <c r="J639" s="18"/>
      <c r="K639" s="18"/>
      <c r="L639" s="18"/>
      <c r="M639" s="18"/>
      <c r="N639" s="18"/>
      <c r="O639" s="16"/>
      <c r="P639" s="16"/>
      <c r="Q639" s="16"/>
      <c r="R639" s="16"/>
      <c r="S639" s="16"/>
      <c r="T639" s="16"/>
      <c r="U639" s="16"/>
      <c r="V639" s="16"/>
      <c r="W639" s="16"/>
      <c r="X639" s="16"/>
      <c r="Y639" s="16"/>
      <c r="Z639" s="18"/>
      <c r="AA639" s="18"/>
      <c r="AB639" s="16"/>
      <c r="AC639" s="16"/>
      <c r="AD639" s="16"/>
      <c r="AE639" s="16"/>
    </row>
    <row r="640" spans="1:31" ht="12.75" customHeight="1" x14ac:dyDescent="0.25">
      <c r="A640" s="16"/>
      <c r="B640" s="16"/>
      <c r="C640" s="16"/>
      <c r="D640" s="16"/>
      <c r="E640" s="16"/>
      <c r="F640" s="16"/>
      <c r="G640" s="18"/>
      <c r="H640" s="18"/>
      <c r="I640" s="18"/>
      <c r="J640" s="18"/>
      <c r="K640" s="18"/>
      <c r="L640" s="18"/>
      <c r="M640" s="18"/>
      <c r="N640" s="18"/>
      <c r="O640" s="16"/>
      <c r="P640" s="16"/>
      <c r="Q640" s="16"/>
      <c r="R640" s="16"/>
      <c r="S640" s="16"/>
      <c r="T640" s="16"/>
      <c r="U640" s="16"/>
      <c r="V640" s="16"/>
      <c r="W640" s="16"/>
      <c r="X640" s="16"/>
      <c r="Y640" s="16"/>
      <c r="Z640" s="18"/>
      <c r="AA640" s="18"/>
      <c r="AB640" s="16"/>
      <c r="AC640" s="16"/>
      <c r="AD640" s="16"/>
      <c r="AE640" s="16"/>
    </row>
    <row r="641" spans="1:31" ht="12.75" customHeight="1" x14ac:dyDescent="0.25">
      <c r="A641" s="16"/>
      <c r="B641" s="16"/>
      <c r="C641" s="16"/>
      <c r="D641" s="16"/>
      <c r="E641" s="16"/>
      <c r="F641" s="16"/>
      <c r="G641" s="18"/>
      <c r="H641" s="18"/>
      <c r="I641" s="18"/>
      <c r="J641" s="18"/>
      <c r="K641" s="18"/>
      <c r="L641" s="18"/>
      <c r="M641" s="18"/>
      <c r="N641" s="18"/>
      <c r="O641" s="16"/>
      <c r="P641" s="16"/>
      <c r="Q641" s="16"/>
      <c r="R641" s="16"/>
      <c r="S641" s="16"/>
      <c r="T641" s="16"/>
      <c r="U641" s="16"/>
      <c r="V641" s="16"/>
      <c r="W641" s="16"/>
      <c r="X641" s="16"/>
      <c r="Y641" s="16"/>
      <c r="Z641" s="18"/>
      <c r="AA641" s="18"/>
      <c r="AB641" s="16"/>
      <c r="AC641" s="16"/>
      <c r="AD641" s="16"/>
      <c r="AE641" s="16"/>
    </row>
    <row r="642" spans="1:31" ht="12.75" customHeight="1" x14ac:dyDescent="0.25">
      <c r="A642" s="16"/>
      <c r="B642" s="16"/>
      <c r="C642" s="16"/>
      <c r="D642" s="16"/>
      <c r="E642" s="16"/>
      <c r="F642" s="16"/>
      <c r="G642" s="18"/>
      <c r="H642" s="18"/>
      <c r="I642" s="18"/>
      <c r="J642" s="18"/>
      <c r="K642" s="18"/>
      <c r="L642" s="18"/>
      <c r="M642" s="18"/>
      <c r="N642" s="18"/>
      <c r="O642" s="16"/>
      <c r="P642" s="16"/>
      <c r="Q642" s="16"/>
      <c r="R642" s="16"/>
      <c r="S642" s="16"/>
      <c r="T642" s="16"/>
      <c r="U642" s="16"/>
      <c r="V642" s="16"/>
      <c r="W642" s="16"/>
      <c r="X642" s="16"/>
      <c r="Y642" s="16"/>
      <c r="Z642" s="18"/>
      <c r="AA642" s="18"/>
      <c r="AB642" s="16"/>
      <c r="AC642" s="16"/>
      <c r="AD642" s="16"/>
      <c r="AE642" s="16"/>
    </row>
    <row r="643" spans="1:31" ht="12.75" customHeight="1" x14ac:dyDescent="0.25">
      <c r="A643" s="16"/>
      <c r="B643" s="16"/>
      <c r="C643" s="16"/>
      <c r="D643" s="16"/>
      <c r="E643" s="16"/>
      <c r="F643" s="16"/>
      <c r="G643" s="18"/>
      <c r="H643" s="18"/>
      <c r="I643" s="18"/>
      <c r="J643" s="18"/>
      <c r="K643" s="18"/>
      <c r="L643" s="18"/>
      <c r="M643" s="18"/>
      <c r="N643" s="18"/>
      <c r="O643" s="16"/>
      <c r="P643" s="16"/>
      <c r="Q643" s="16"/>
      <c r="R643" s="16"/>
      <c r="S643" s="16"/>
      <c r="T643" s="16"/>
      <c r="U643" s="16"/>
      <c r="V643" s="16"/>
      <c r="W643" s="16"/>
      <c r="X643" s="16"/>
      <c r="Y643" s="16"/>
      <c r="Z643" s="18"/>
      <c r="AA643" s="18"/>
      <c r="AB643" s="16"/>
      <c r="AC643" s="16"/>
      <c r="AD643" s="16"/>
      <c r="AE643" s="16"/>
    </row>
    <row r="644" spans="1:31" ht="12.75" customHeight="1" x14ac:dyDescent="0.25">
      <c r="A644" s="16"/>
      <c r="B644" s="16"/>
      <c r="C644" s="16"/>
      <c r="D644" s="16"/>
      <c r="E644" s="16"/>
      <c r="F644" s="16"/>
      <c r="G644" s="18"/>
      <c r="H644" s="18"/>
      <c r="I644" s="18"/>
      <c r="J644" s="18"/>
      <c r="K644" s="18"/>
      <c r="L644" s="18"/>
      <c r="M644" s="18"/>
      <c r="N644" s="18"/>
      <c r="O644" s="16"/>
      <c r="P644" s="16"/>
      <c r="Q644" s="16"/>
      <c r="R644" s="16"/>
      <c r="S644" s="16"/>
      <c r="T644" s="16"/>
      <c r="U644" s="16"/>
      <c r="V644" s="16"/>
      <c r="W644" s="16"/>
      <c r="X644" s="16"/>
      <c r="Y644" s="16"/>
      <c r="Z644" s="18"/>
      <c r="AA644" s="18"/>
      <c r="AB644" s="16"/>
      <c r="AC644" s="16"/>
      <c r="AD644" s="16"/>
      <c r="AE644" s="16"/>
    </row>
    <row r="645" spans="1:31" ht="12.75" customHeight="1" x14ac:dyDescent="0.25">
      <c r="A645" s="16"/>
      <c r="B645" s="16"/>
      <c r="C645" s="16"/>
      <c r="D645" s="16"/>
      <c r="E645" s="16"/>
      <c r="F645" s="16"/>
      <c r="G645" s="18"/>
      <c r="H645" s="18"/>
      <c r="I645" s="18"/>
      <c r="J645" s="18"/>
      <c r="K645" s="18"/>
      <c r="L645" s="18"/>
      <c r="M645" s="18"/>
      <c r="N645" s="18"/>
      <c r="O645" s="16"/>
      <c r="P645" s="16"/>
      <c r="Q645" s="16"/>
      <c r="R645" s="16"/>
      <c r="S645" s="16"/>
      <c r="T645" s="16"/>
      <c r="U645" s="16"/>
      <c r="V645" s="16"/>
      <c r="W645" s="16"/>
      <c r="X645" s="16"/>
      <c r="Y645" s="16"/>
      <c r="Z645" s="18"/>
      <c r="AA645" s="18"/>
      <c r="AB645" s="16"/>
      <c r="AC645" s="16"/>
      <c r="AD645" s="16"/>
      <c r="AE645" s="16"/>
    </row>
    <row r="646" spans="1:31" ht="12.75" customHeight="1" x14ac:dyDescent="0.25">
      <c r="A646" s="16"/>
      <c r="B646" s="16"/>
      <c r="C646" s="16"/>
      <c r="D646" s="16"/>
      <c r="E646" s="16"/>
      <c r="F646" s="16"/>
      <c r="G646" s="18"/>
      <c r="H646" s="18"/>
      <c r="I646" s="18"/>
      <c r="J646" s="18"/>
      <c r="K646" s="18"/>
      <c r="L646" s="18"/>
      <c r="M646" s="18"/>
      <c r="N646" s="18"/>
      <c r="O646" s="16"/>
      <c r="P646" s="16"/>
      <c r="Q646" s="16"/>
      <c r="R646" s="16"/>
      <c r="S646" s="16"/>
      <c r="T646" s="16"/>
      <c r="U646" s="16"/>
      <c r="V646" s="16"/>
      <c r="W646" s="16"/>
      <c r="X646" s="16"/>
      <c r="Y646" s="16"/>
      <c r="Z646" s="18"/>
      <c r="AA646" s="18"/>
      <c r="AB646" s="16"/>
      <c r="AC646" s="16"/>
      <c r="AD646" s="16"/>
      <c r="AE646" s="16"/>
    </row>
    <row r="647" spans="1:31" ht="12.75" customHeight="1" x14ac:dyDescent="0.25">
      <c r="A647" s="16"/>
      <c r="B647" s="16"/>
      <c r="C647" s="16"/>
      <c r="D647" s="16"/>
      <c r="E647" s="16"/>
      <c r="F647" s="16"/>
      <c r="G647" s="18"/>
      <c r="H647" s="18"/>
      <c r="I647" s="18"/>
      <c r="J647" s="18"/>
      <c r="K647" s="18"/>
      <c r="L647" s="18"/>
      <c r="M647" s="18"/>
      <c r="N647" s="18"/>
      <c r="O647" s="16"/>
      <c r="P647" s="16"/>
      <c r="Q647" s="16"/>
      <c r="R647" s="16"/>
      <c r="S647" s="16"/>
      <c r="T647" s="16"/>
      <c r="U647" s="16"/>
      <c r="V647" s="16"/>
      <c r="W647" s="16"/>
      <c r="X647" s="16"/>
      <c r="Y647" s="16"/>
      <c r="Z647" s="18"/>
      <c r="AA647" s="18"/>
      <c r="AB647" s="16"/>
      <c r="AC647" s="16"/>
      <c r="AD647" s="16"/>
      <c r="AE647" s="16"/>
    </row>
    <row r="648" spans="1:31" ht="12.75" customHeight="1" x14ac:dyDescent="0.25">
      <c r="A648" s="16"/>
      <c r="B648" s="16"/>
      <c r="C648" s="16"/>
      <c r="D648" s="16"/>
      <c r="E648" s="16"/>
      <c r="F648" s="16"/>
      <c r="G648" s="18"/>
      <c r="H648" s="18"/>
      <c r="I648" s="18"/>
      <c r="J648" s="18"/>
      <c r="K648" s="18"/>
      <c r="L648" s="18"/>
      <c r="M648" s="18"/>
      <c r="N648" s="18"/>
      <c r="O648" s="16"/>
      <c r="P648" s="16"/>
      <c r="Q648" s="16"/>
      <c r="R648" s="16"/>
      <c r="S648" s="16"/>
      <c r="T648" s="16"/>
      <c r="U648" s="16"/>
      <c r="V648" s="16"/>
      <c r="W648" s="16"/>
      <c r="X648" s="16"/>
      <c r="Y648" s="16"/>
      <c r="Z648" s="18"/>
      <c r="AA648" s="18"/>
      <c r="AB648" s="16"/>
      <c r="AC648" s="16"/>
      <c r="AD648" s="16"/>
      <c r="AE648" s="16"/>
    </row>
    <row r="649" spans="1:31" ht="12.75" customHeight="1" x14ac:dyDescent="0.25">
      <c r="A649" s="16"/>
      <c r="B649" s="16"/>
      <c r="C649" s="16"/>
      <c r="D649" s="16"/>
      <c r="E649" s="16"/>
      <c r="F649" s="16"/>
      <c r="G649" s="18"/>
      <c r="H649" s="18"/>
      <c r="I649" s="18"/>
      <c r="J649" s="18"/>
      <c r="K649" s="18"/>
      <c r="L649" s="18"/>
      <c r="M649" s="18"/>
      <c r="N649" s="18"/>
      <c r="O649" s="16"/>
      <c r="P649" s="16"/>
      <c r="Q649" s="16"/>
      <c r="R649" s="16"/>
      <c r="S649" s="16"/>
      <c r="T649" s="16"/>
      <c r="U649" s="16"/>
      <c r="V649" s="16"/>
      <c r="W649" s="16"/>
      <c r="X649" s="16"/>
      <c r="Y649" s="16"/>
      <c r="Z649" s="18"/>
      <c r="AA649" s="18"/>
      <c r="AB649" s="16"/>
      <c r="AC649" s="16"/>
      <c r="AD649" s="16"/>
      <c r="AE649" s="16"/>
    </row>
    <row r="650" spans="1:31" ht="12.75" customHeight="1" x14ac:dyDescent="0.25">
      <c r="A650" s="16"/>
      <c r="B650" s="16"/>
      <c r="C650" s="16"/>
      <c r="D650" s="16"/>
      <c r="E650" s="16"/>
      <c r="F650" s="16"/>
      <c r="G650" s="18"/>
      <c r="H650" s="18"/>
      <c r="I650" s="18"/>
      <c r="J650" s="18"/>
      <c r="K650" s="18"/>
      <c r="L650" s="18"/>
      <c r="M650" s="18"/>
      <c r="N650" s="18"/>
      <c r="O650" s="16"/>
      <c r="P650" s="16"/>
      <c r="Q650" s="16"/>
      <c r="R650" s="16"/>
      <c r="S650" s="16"/>
      <c r="T650" s="16"/>
      <c r="U650" s="16"/>
      <c r="V650" s="16"/>
      <c r="W650" s="16"/>
      <c r="X650" s="16"/>
      <c r="Y650" s="16"/>
      <c r="Z650" s="18"/>
      <c r="AA650" s="18"/>
      <c r="AB650" s="16"/>
      <c r="AC650" s="16"/>
      <c r="AD650" s="16"/>
      <c r="AE650" s="16"/>
    </row>
    <row r="651" spans="1:31" ht="12.75" customHeight="1" x14ac:dyDescent="0.25">
      <c r="A651" s="16"/>
      <c r="B651" s="16"/>
      <c r="C651" s="16"/>
      <c r="D651" s="16"/>
      <c r="E651" s="16"/>
      <c r="F651" s="16"/>
      <c r="G651" s="18"/>
      <c r="H651" s="18"/>
      <c r="I651" s="18"/>
      <c r="J651" s="18"/>
      <c r="K651" s="18"/>
      <c r="L651" s="18"/>
      <c r="M651" s="18"/>
      <c r="N651" s="18"/>
      <c r="O651" s="16"/>
      <c r="P651" s="16"/>
      <c r="Q651" s="16"/>
      <c r="R651" s="16"/>
      <c r="S651" s="16"/>
      <c r="T651" s="16"/>
      <c r="U651" s="16"/>
      <c r="V651" s="16"/>
      <c r="W651" s="16"/>
      <c r="X651" s="16"/>
      <c r="Y651" s="16"/>
      <c r="Z651" s="18"/>
      <c r="AA651" s="18"/>
      <c r="AB651" s="16"/>
      <c r="AC651" s="16"/>
      <c r="AD651" s="16"/>
      <c r="AE651" s="16"/>
    </row>
    <row r="652" spans="1:31" ht="12.75" customHeight="1" x14ac:dyDescent="0.25">
      <c r="A652" s="16"/>
      <c r="B652" s="16"/>
      <c r="C652" s="16"/>
      <c r="D652" s="16"/>
      <c r="E652" s="16"/>
      <c r="F652" s="16"/>
      <c r="G652" s="18"/>
      <c r="H652" s="18"/>
      <c r="I652" s="18"/>
      <c r="J652" s="18"/>
      <c r="K652" s="18"/>
      <c r="L652" s="18"/>
      <c r="M652" s="18"/>
      <c r="N652" s="18"/>
      <c r="O652" s="16"/>
      <c r="P652" s="16"/>
      <c r="Q652" s="16"/>
      <c r="R652" s="16"/>
      <c r="S652" s="16"/>
      <c r="T652" s="16"/>
      <c r="U652" s="16"/>
      <c r="V652" s="16"/>
      <c r="W652" s="16"/>
      <c r="X652" s="16"/>
      <c r="Y652" s="16"/>
      <c r="Z652" s="18"/>
      <c r="AA652" s="18"/>
      <c r="AB652" s="16"/>
      <c r="AC652" s="16"/>
      <c r="AD652" s="16"/>
      <c r="AE652" s="16"/>
    </row>
    <row r="653" spans="1:31" ht="12.75" customHeight="1" x14ac:dyDescent="0.25">
      <c r="A653" s="16"/>
      <c r="B653" s="16"/>
      <c r="C653" s="16"/>
      <c r="D653" s="16"/>
      <c r="E653" s="16"/>
      <c r="F653" s="16"/>
      <c r="G653" s="18"/>
      <c r="H653" s="18"/>
      <c r="I653" s="18"/>
      <c r="J653" s="18"/>
      <c r="K653" s="18"/>
      <c r="L653" s="18"/>
      <c r="M653" s="18"/>
      <c r="N653" s="18"/>
      <c r="O653" s="16"/>
      <c r="P653" s="16"/>
      <c r="Q653" s="16"/>
      <c r="R653" s="16"/>
      <c r="S653" s="16"/>
      <c r="T653" s="16"/>
      <c r="U653" s="16"/>
      <c r="V653" s="16"/>
      <c r="W653" s="16"/>
      <c r="X653" s="16"/>
      <c r="Y653" s="16"/>
      <c r="Z653" s="18"/>
      <c r="AA653" s="18"/>
      <c r="AB653" s="16"/>
      <c r="AC653" s="16"/>
      <c r="AD653" s="16"/>
      <c r="AE653" s="16"/>
    </row>
    <row r="654" spans="1:31" ht="12.75" customHeight="1" x14ac:dyDescent="0.25">
      <c r="A654" s="16"/>
      <c r="B654" s="16"/>
      <c r="C654" s="16"/>
      <c r="D654" s="16"/>
      <c r="E654" s="16"/>
      <c r="F654" s="16"/>
      <c r="G654" s="18"/>
      <c r="H654" s="18"/>
      <c r="I654" s="18"/>
      <c r="J654" s="18"/>
      <c r="K654" s="18"/>
      <c r="L654" s="18"/>
      <c r="M654" s="18"/>
      <c r="N654" s="18"/>
      <c r="O654" s="16"/>
      <c r="P654" s="16"/>
      <c r="Q654" s="16"/>
      <c r="R654" s="16"/>
      <c r="S654" s="16"/>
      <c r="T654" s="16"/>
      <c r="U654" s="16"/>
      <c r="V654" s="16"/>
      <c r="W654" s="16"/>
      <c r="X654" s="16"/>
      <c r="Y654" s="16"/>
      <c r="Z654" s="18"/>
      <c r="AA654" s="18"/>
      <c r="AB654" s="16"/>
      <c r="AC654" s="16"/>
      <c r="AD654" s="16"/>
      <c r="AE654" s="16"/>
    </row>
    <row r="655" spans="1:31" ht="12.75" customHeight="1" x14ac:dyDescent="0.25">
      <c r="A655" s="16"/>
      <c r="B655" s="16"/>
      <c r="C655" s="16"/>
      <c r="D655" s="16"/>
      <c r="E655" s="16"/>
      <c r="F655" s="16"/>
      <c r="G655" s="18"/>
      <c r="H655" s="18"/>
      <c r="I655" s="18"/>
      <c r="J655" s="18"/>
      <c r="K655" s="18"/>
      <c r="L655" s="18"/>
      <c r="M655" s="18"/>
      <c r="N655" s="18"/>
      <c r="O655" s="16"/>
      <c r="P655" s="16"/>
      <c r="Q655" s="16"/>
      <c r="R655" s="16"/>
      <c r="S655" s="16"/>
      <c r="T655" s="16"/>
      <c r="U655" s="16"/>
      <c r="V655" s="16"/>
      <c r="W655" s="16"/>
      <c r="X655" s="16"/>
      <c r="Y655" s="16"/>
      <c r="Z655" s="18"/>
      <c r="AA655" s="18"/>
      <c r="AB655" s="16"/>
      <c r="AC655" s="16"/>
      <c r="AD655" s="16"/>
      <c r="AE655" s="16"/>
    </row>
    <row r="656" spans="1:31" ht="12.75" customHeight="1" x14ac:dyDescent="0.25">
      <c r="A656" s="16"/>
      <c r="B656" s="16"/>
      <c r="C656" s="16"/>
      <c r="D656" s="16"/>
      <c r="E656" s="16"/>
      <c r="F656" s="16"/>
      <c r="G656" s="18"/>
      <c r="H656" s="18"/>
      <c r="I656" s="18"/>
      <c r="J656" s="18"/>
      <c r="K656" s="18"/>
      <c r="L656" s="18"/>
      <c r="M656" s="18"/>
      <c r="N656" s="18"/>
      <c r="O656" s="16"/>
      <c r="P656" s="16"/>
      <c r="Q656" s="16"/>
      <c r="R656" s="16"/>
      <c r="S656" s="16"/>
      <c r="T656" s="16"/>
      <c r="U656" s="16"/>
      <c r="V656" s="16"/>
      <c r="W656" s="16"/>
      <c r="X656" s="16"/>
      <c r="Y656" s="16"/>
      <c r="Z656" s="18"/>
      <c r="AA656" s="18"/>
      <c r="AB656" s="16"/>
      <c r="AC656" s="16"/>
      <c r="AD656" s="16"/>
      <c r="AE656" s="16"/>
    </row>
    <row r="657" spans="1:31" ht="12.75" customHeight="1" x14ac:dyDescent="0.25">
      <c r="A657" s="16"/>
      <c r="B657" s="16"/>
      <c r="C657" s="16"/>
      <c r="D657" s="16"/>
      <c r="E657" s="16"/>
      <c r="F657" s="16"/>
      <c r="G657" s="18"/>
      <c r="H657" s="18"/>
      <c r="I657" s="18"/>
      <c r="J657" s="18"/>
      <c r="K657" s="18"/>
      <c r="L657" s="18"/>
      <c r="M657" s="18"/>
      <c r="N657" s="18"/>
      <c r="O657" s="16"/>
      <c r="P657" s="16"/>
      <c r="Q657" s="16"/>
      <c r="R657" s="16"/>
      <c r="S657" s="16"/>
      <c r="T657" s="16"/>
      <c r="U657" s="16"/>
      <c r="V657" s="16"/>
      <c r="W657" s="16"/>
      <c r="X657" s="16"/>
      <c r="Y657" s="16"/>
      <c r="Z657" s="18"/>
      <c r="AA657" s="18"/>
      <c r="AB657" s="16"/>
      <c r="AC657" s="16"/>
      <c r="AD657" s="16"/>
      <c r="AE657" s="16"/>
    </row>
    <row r="658" spans="1:31" ht="12.75" customHeight="1" x14ac:dyDescent="0.25">
      <c r="A658" s="16"/>
      <c r="B658" s="16"/>
      <c r="C658" s="16"/>
      <c r="D658" s="16"/>
      <c r="E658" s="16"/>
      <c r="F658" s="16"/>
      <c r="G658" s="18"/>
      <c r="H658" s="18"/>
      <c r="I658" s="18"/>
      <c r="J658" s="18"/>
      <c r="K658" s="18"/>
      <c r="L658" s="18"/>
      <c r="M658" s="18"/>
      <c r="N658" s="18"/>
      <c r="O658" s="16"/>
      <c r="P658" s="16"/>
      <c r="Q658" s="16"/>
      <c r="R658" s="16"/>
      <c r="S658" s="16"/>
      <c r="T658" s="16"/>
      <c r="U658" s="16"/>
      <c r="V658" s="16"/>
      <c r="W658" s="16"/>
      <c r="X658" s="16"/>
      <c r="Y658" s="16"/>
      <c r="Z658" s="18"/>
      <c r="AA658" s="18"/>
      <c r="AB658" s="16"/>
      <c r="AC658" s="16"/>
      <c r="AD658" s="16"/>
      <c r="AE658" s="16"/>
    </row>
    <row r="659" spans="1:31" ht="12.75" customHeight="1" x14ac:dyDescent="0.25">
      <c r="A659" s="16"/>
      <c r="B659" s="16"/>
      <c r="C659" s="16"/>
      <c r="D659" s="16"/>
      <c r="E659" s="16"/>
      <c r="F659" s="16"/>
      <c r="G659" s="18"/>
      <c r="H659" s="18"/>
      <c r="I659" s="18"/>
      <c r="J659" s="18"/>
      <c r="K659" s="18"/>
      <c r="L659" s="18"/>
      <c r="M659" s="18"/>
      <c r="N659" s="18"/>
      <c r="O659" s="16"/>
      <c r="P659" s="16"/>
      <c r="Q659" s="16"/>
      <c r="R659" s="16"/>
      <c r="S659" s="16"/>
      <c r="T659" s="16"/>
      <c r="U659" s="16"/>
      <c r="V659" s="16"/>
      <c r="W659" s="16"/>
      <c r="X659" s="16"/>
      <c r="Y659" s="16"/>
      <c r="Z659" s="18"/>
      <c r="AA659" s="18"/>
      <c r="AB659" s="16"/>
      <c r="AC659" s="16"/>
      <c r="AD659" s="16"/>
      <c r="AE659" s="16"/>
    </row>
    <row r="660" spans="1:31" ht="12.75" customHeight="1" x14ac:dyDescent="0.25">
      <c r="A660" s="16"/>
      <c r="B660" s="16"/>
      <c r="C660" s="16"/>
      <c r="D660" s="16"/>
      <c r="E660" s="16"/>
      <c r="F660" s="16"/>
      <c r="G660" s="18"/>
      <c r="H660" s="18"/>
      <c r="I660" s="18"/>
      <c r="J660" s="18"/>
      <c r="K660" s="18"/>
      <c r="L660" s="18"/>
      <c r="M660" s="18"/>
      <c r="N660" s="18"/>
      <c r="O660" s="16"/>
      <c r="P660" s="16"/>
      <c r="Q660" s="16"/>
      <c r="R660" s="16"/>
      <c r="S660" s="16"/>
      <c r="T660" s="16"/>
      <c r="U660" s="16"/>
      <c r="V660" s="16"/>
      <c r="W660" s="16"/>
      <c r="X660" s="16"/>
      <c r="Y660" s="16"/>
      <c r="Z660" s="18"/>
      <c r="AA660" s="18"/>
      <c r="AB660" s="16"/>
      <c r="AC660" s="16"/>
      <c r="AD660" s="16"/>
      <c r="AE660" s="16"/>
    </row>
    <row r="661" spans="1:31" ht="12.75" customHeight="1" x14ac:dyDescent="0.25">
      <c r="A661" s="16"/>
      <c r="B661" s="16"/>
      <c r="C661" s="16"/>
      <c r="D661" s="16"/>
      <c r="E661" s="16"/>
      <c r="F661" s="16"/>
      <c r="G661" s="18"/>
      <c r="H661" s="18"/>
      <c r="I661" s="18"/>
      <c r="J661" s="18"/>
      <c r="K661" s="18"/>
      <c r="L661" s="18"/>
      <c r="M661" s="18"/>
      <c r="N661" s="18"/>
      <c r="O661" s="16"/>
      <c r="P661" s="16"/>
      <c r="Q661" s="16"/>
      <c r="R661" s="16"/>
      <c r="S661" s="16"/>
      <c r="T661" s="16"/>
      <c r="U661" s="16"/>
      <c r="V661" s="16"/>
      <c r="W661" s="16"/>
      <c r="X661" s="16"/>
      <c r="Y661" s="16"/>
      <c r="Z661" s="18"/>
      <c r="AA661" s="18"/>
      <c r="AB661" s="16"/>
      <c r="AC661" s="16"/>
      <c r="AD661" s="16"/>
      <c r="AE661" s="16"/>
    </row>
    <row r="662" spans="1:31" ht="12.75" customHeight="1" x14ac:dyDescent="0.25">
      <c r="A662" s="16"/>
      <c r="B662" s="16"/>
      <c r="C662" s="16"/>
      <c r="D662" s="16"/>
      <c r="E662" s="16"/>
      <c r="F662" s="16"/>
      <c r="G662" s="18"/>
      <c r="H662" s="18"/>
      <c r="I662" s="18"/>
      <c r="J662" s="18"/>
      <c r="K662" s="18"/>
      <c r="L662" s="18"/>
      <c r="M662" s="18"/>
      <c r="N662" s="18"/>
      <c r="O662" s="16"/>
      <c r="P662" s="16"/>
      <c r="Q662" s="16"/>
      <c r="R662" s="16"/>
      <c r="S662" s="16"/>
      <c r="T662" s="16"/>
      <c r="U662" s="16"/>
      <c r="V662" s="16"/>
      <c r="W662" s="16"/>
      <c r="X662" s="16"/>
      <c r="Y662" s="16"/>
      <c r="Z662" s="18"/>
      <c r="AA662" s="18"/>
      <c r="AB662" s="16"/>
      <c r="AC662" s="16"/>
      <c r="AD662" s="16"/>
      <c r="AE662" s="16"/>
    </row>
    <row r="663" spans="1:31" ht="12.75" customHeight="1" x14ac:dyDescent="0.25">
      <c r="A663" s="16"/>
      <c r="B663" s="16"/>
      <c r="C663" s="16"/>
      <c r="D663" s="16"/>
      <c r="E663" s="16"/>
      <c r="F663" s="16"/>
      <c r="G663" s="18"/>
      <c r="H663" s="18"/>
      <c r="I663" s="18"/>
      <c r="J663" s="18"/>
      <c r="K663" s="18"/>
      <c r="L663" s="18"/>
      <c r="M663" s="18"/>
      <c r="N663" s="18"/>
      <c r="O663" s="16"/>
      <c r="P663" s="16"/>
      <c r="Q663" s="16"/>
      <c r="R663" s="16"/>
      <c r="S663" s="16"/>
      <c r="T663" s="16"/>
      <c r="U663" s="16"/>
      <c r="V663" s="16"/>
      <c r="W663" s="16"/>
      <c r="X663" s="16"/>
      <c r="Y663" s="16"/>
      <c r="Z663" s="18"/>
      <c r="AA663" s="18"/>
      <c r="AB663" s="16"/>
      <c r="AC663" s="16"/>
      <c r="AD663" s="16"/>
      <c r="AE663" s="16"/>
    </row>
    <row r="664" spans="1:31" ht="12.75" customHeight="1" x14ac:dyDescent="0.25">
      <c r="A664" s="16"/>
      <c r="B664" s="16"/>
      <c r="C664" s="16"/>
      <c r="D664" s="16"/>
      <c r="E664" s="16"/>
      <c r="F664" s="16"/>
      <c r="G664" s="18"/>
      <c r="H664" s="18"/>
      <c r="I664" s="18"/>
      <c r="J664" s="18"/>
      <c r="K664" s="18"/>
      <c r="L664" s="18"/>
      <c r="M664" s="18"/>
      <c r="N664" s="18"/>
      <c r="O664" s="16"/>
      <c r="P664" s="16"/>
      <c r="Q664" s="16"/>
      <c r="R664" s="16"/>
      <c r="S664" s="16"/>
      <c r="T664" s="16"/>
      <c r="U664" s="16"/>
      <c r="V664" s="16"/>
      <c r="W664" s="16"/>
      <c r="X664" s="16"/>
      <c r="Y664" s="16"/>
      <c r="Z664" s="18"/>
      <c r="AA664" s="18"/>
      <c r="AB664" s="16"/>
      <c r="AC664" s="16"/>
      <c r="AD664" s="16"/>
      <c r="AE664" s="16"/>
    </row>
    <row r="665" spans="1:31" ht="12.75" customHeight="1" x14ac:dyDescent="0.25">
      <c r="A665" s="16"/>
      <c r="B665" s="16"/>
      <c r="C665" s="16"/>
      <c r="D665" s="16"/>
      <c r="E665" s="16"/>
      <c r="F665" s="16"/>
      <c r="G665" s="18"/>
      <c r="H665" s="18"/>
      <c r="I665" s="18"/>
      <c r="J665" s="18"/>
      <c r="K665" s="18"/>
      <c r="L665" s="18"/>
      <c r="M665" s="18"/>
      <c r="N665" s="18"/>
      <c r="O665" s="16"/>
      <c r="P665" s="16"/>
      <c r="Q665" s="16"/>
      <c r="R665" s="16"/>
      <c r="S665" s="16"/>
      <c r="T665" s="16"/>
      <c r="U665" s="16"/>
      <c r="V665" s="16"/>
      <c r="W665" s="16"/>
      <c r="X665" s="16"/>
      <c r="Y665" s="16"/>
      <c r="Z665" s="18"/>
      <c r="AA665" s="18"/>
      <c r="AB665" s="16"/>
      <c r="AC665" s="16"/>
      <c r="AD665" s="16"/>
      <c r="AE665" s="16"/>
    </row>
    <row r="666" spans="1:31" ht="12.75" customHeight="1" x14ac:dyDescent="0.25">
      <c r="A666" s="16"/>
      <c r="B666" s="16"/>
      <c r="C666" s="16"/>
      <c r="D666" s="16"/>
      <c r="E666" s="16"/>
      <c r="F666" s="16"/>
      <c r="G666" s="18"/>
      <c r="H666" s="18"/>
      <c r="I666" s="18"/>
      <c r="J666" s="18"/>
      <c r="K666" s="18"/>
      <c r="L666" s="18"/>
      <c r="M666" s="18"/>
      <c r="N666" s="18"/>
      <c r="O666" s="16"/>
      <c r="P666" s="16"/>
      <c r="Q666" s="16"/>
      <c r="R666" s="16"/>
      <c r="S666" s="16"/>
      <c r="T666" s="16"/>
      <c r="U666" s="16"/>
      <c r="V666" s="16"/>
      <c r="W666" s="16"/>
      <c r="X666" s="16"/>
      <c r="Y666" s="16"/>
      <c r="Z666" s="18"/>
      <c r="AA666" s="18"/>
      <c r="AB666" s="16"/>
      <c r="AC666" s="16"/>
      <c r="AD666" s="16"/>
      <c r="AE666" s="16"/>
    </row>
    <row r="667" spans="1:31" ht="12.75" customHeight="1" x14ac:dyDescent="0.25">
      <c r="A667" s="16"/>
      <c r="B667" s="16"/>
      <c r="C667" s="16"/>
      <c r="D667" s="16"/>
      <c r="E667" s="16"/>
      <c r="F667" s="16"/>
      <c r="G667" s="18"/>
      <c r="H667" s="18"/>
      <c r="I667" s="18"/>
      <c r="J667" s="18"/>
      <c r="K667" s="18"/>
      <c r="L667" s="18"/>
      <c r="M667" s="18"/>
      <c r="N667" s="18"/>
      <c r="O667" s="16"/>
      <c r="P667" s="16"/>
      <c r="Q667" s="16"/>
      <c r="R667" s="16"/>
      <c r="S667" s="16"/>
      <c r="T667" s="16"/>
      <c r="U667" s="16"/>
      <c r="V667" s="16"/>
      <c r="W667" s="16"/>
      <c r="X667" s="16"/>
      <c r="Y667" s="16"/>
      <c r="Z667" s="18"/>
      <c r="AA667" s="18"/>
      <c r="AB667" s="16"/>
      <c r="AC667" s="16"/>
      <c r="AD667" s="16"/>
      <c r="AE667" s="16"/>
    </row>
    <row r="668" spans="1:31" ht="12.75" customHeight="1" x14ac:dyDescent="0.25">
      <c r="A668" s="16"/>
      <c r="B668" s="16"/>
      <c r="C668" s="16"/>
      <c r="D668" s="16"/>
      <c r="E668" s="16"/>
      <c r="F668" s="16"/>
      <c r="G668" s="18"/>
      <c r="H668" s="18"/>
      <c r="I668" s="18"/>
      <c r="J668" s="18"/>
      <c r="K668" s="18"/>
      <c r="L668" s="18"/>
      <c r="M668" s="18"/>
      <c r="N668" s="18"/>
      <c r="O668" s="16"/>
      <c r="P668" s="16"/>
      <c r="Q668" s="16"/>
      <c r="R668" s="16"/>
      <c r="S668" s="16"/>
      <c r="T668" s="16"/>
      <c r="U668" s="16"/>
      <c r="V668" s="16"/>
      <c r="W668" s="16"/>
      <c r="X668" s="16"/>
      <c r="Y668" s="16"/>
      <c r="Z668" s="18"/>
      <c r="AA668" s="18"/>
      <c r="AB668" s="16"/>
      <c r="AC668" s="16"/>
      <c r="AD668" s="16"/>
      <c r="AE668" s="16"/>
    </row>
    <row r="669" spans="1:31" ht="12.75" customHeight="1" x14ac:dyDescent="0.25">
      <c r="A669" s="16"/>
      <c r="B669" s="16"/>
      <c r="C669" s="16"/>
      <c r="D669" s="16"/>
      <c r="E669" s="16"/>
      <c r="F669" s="16"/>
      <c r="G669" s="18"/>
      <c r="H669" s="18"/>
      <c r="I669" s="18"/>
      <c r="J669" s="18"/>
      <c r="K669" s="18"/>
      <c r="L669" s="18"/>
      <c r="M669" s="18"/>
      <c r="N669" s="18"/>
      <c r="O669" s="16"/>
      <c r="P669" s="16"/>
      <c r="Q669" s="16"/>
      <c r="R669" s="16"/>
      <c r="S669" s="16"/>
      <c r="T669" s="16"/>
      <c r="U669" s="16"/>
      <c r="V669" s="16"/>
      <c r="W669" s="16"/>
      <c r="X669" s="16"/>
      <c r="Y669" s="16"/>
      <c r="Z669" s="18"/>
      <c r="AA669" s="18"/>
      <c r="AB669" s="16"/>
      <c r="AC669" s="16"/>
      <c r="AD669" s="16"/>
      <c r="AE669" s="16"/>
    </row>
    <row r="670" spans="1:31" ht="12.75" customHeight="1" x14ac:dyDescent="0.25">
      <c r="A670" s="16"/>
      <c r="B670" s="16"/>
      <c r="C670" s="16"/>
      <c r="D670" s="16"/>
      <c r="E670" s="16"/>
      <c r="F670" s="16"/>
      <c r="G670" s="18"/>
      <c r="H670" s="18"/>
      <c r="I670" s="18"/>
      <c r="J670" s="18"/>
      <c r="K670" s="18"/>
      <c r="L670" s="18"/>
      <c r="M670" s="18"/>
      <c r="N670" s="18"/>
      <c r="O670" s="16"/>
      <c r="P670" s="16"/>
      <c r="Q670" s="16"/>
      <c r="R670" s="16"/>
      <c r="S670" s="16"/>
      <c r="T670" s="16"/>
      <c r="U670" s="16"/>
      <c r="V670" s="16"/>
      <c r="W670" s="16"/>
      <c r="X670" s="16"/>
      <c r="Y670" s="16"/>
      <c r="Z670" s="18"/>
      <c r="AA670" s="18"/>
      <c r="AB670" s="16"/>
      <c r="AC670" s="16"/>
      <c r="AD670" s="16"/>
      <c r="AE670" s="16"/>
    </row>
    <row r="671" spans="1:31" ht="12.75" customHeight="1" x14ac:dyDescent="0.25">
      <c r="A671" s="16"/>
      <c r="B671" s="16"/>
      <c r="C671" s="16"/>
      <c r="D671" s="16"/>
      <c r="E671" s="16"/>
      <c r="F671" s="16"/>
      <c r="G671" s="18"/>
      <c r="H671" s="18"/>
      <c r="I671" s="18"/>
      <c r="J671" s="18"/>
      <c r="K671" s="18"/>
      <c r="L671" s="18"/>
      <c r="M671" s="18"/>
      <c r="N671" s="18"/>
      <c r="O671" s="16"/>
      <c r="P671" s="16"/>
      <c r="Q671" s="16"/>
      <c r="R671" s="16"/>
      <c r="S671" s="16"/>
      <c r="T671" s="16"/>
      <c r="U671" s="16"/>
      <c r="V671" s="16"/>
      <c r="W671" s="16"/>
      <c r="X671" s="16"/>
      <c r="Y671" s="16"/>
      <c r="Z671" s="18"/>
      <c r="AA671" s="18"/>
      <c r="AB671" s="16"/>
      <c r="AC671" s="16"/>
      <c r="AD671" s="16"/>
      <c r="AE671" s="16"/>
    </row>
    <row r="672" spans="1:31" ht="12.75" customHeight="1" x14ac:dyDescent="0.25">
      <c r="A672" s="16"/>
      <c r="B672" s="16"/>
      <c r="C672" s="16"/>
      <c r="D672" s="16"/>
      <c r="E672" s="16"/>
      <c r="F672" s="16"/>
      <c r="G672" s="18"/>
      <c r="H672" s="18"/>
      <c r="I672" s="18"/>
      <c r="J672" s="18"/>
      <c r="K672" s="18"/>
      <c r="L672" s="18"/>
      <c r="M672" s="18"/>
      <c r="N672" s="18"/>
      <c r="O672" s="16"/>
      <c r="P672" s="16"/>
      <c r="Q672" s="16"/>
      <c r="R672" s="16"/>
      <c r="S672" s="16"/>
      <c r="T672" s="16"/>
      <c r="U672" s="16"/>
      <c r="V672" s="16"/>
      <c r="W672" s="16"/>
      <c r="X672" s="16"/>
      <c r="Y672" s="16"/>
      <c r="Z672" s="18"/>
      <c r="AA672" s="18"/>
      <c r="AB672" s="16"/>
      <c r="AC672" s="16"/>
      <c r="AD672" s="16"/>
      <c r="AE672" s="16"/>
    </row>
    <row r="673" spans="1:31" ht="12.75" customHeight="1" x14ac:dyDescent="0.25">
      <c r="A673" s="16"/>
      <c r="B673" s="16"/>
      <c r="C673" s="16"/>
      <c r="D673" s="16"/>
      <c r="E673" s="16"/>
      <c r="F673" s="16"/>
      <c r="G673" s="18"/>
      <c r="H673" s="18"/>
      <c r="I673" s="18"/>
      <c r="J673" s="18"/>
      <c r="K673" s="18"/>
      <c r="L673" s="18"/>
      <c r="M673" s="18"/>
      <c r="N673" s="18"/>
      <c r="O673" s="16"/>
      <c r="P673" s="16"/>
      <c r="Q673" s="16"/>
      <c r="R673" s="16"/>
      <c r="S673" s="16"/>
      <c r="T673" s="16"/>
      <c r="U673" s="16"/>
      <c r="V673" s="16"/>
      <c r="W673" s="16"/>
      <c r="X673" s="16"/>
      <c r="Y673" s="16"/>
      <c r="Z673" s="18"/>
      <c r="AA673" s="18"/>
      <c r="AB673" s="16"/>
      <c r="AC673" s="16"/>
      <c r="AD673" s="16"/>
      <c r="AE673" s="16"/>
    </row>
    <row r="674" spans="1:31" ht="12.75" customHeight="1" x14ac:dyDescent="0.25">
      <c r="A674" s="16"/>
      <c r="B674" s="16"/>
      <c r="C674" s="16"/>
      <c r="D674" s="16"/>
      <c r="E674" s="16"/>
      <c r="F674" s="16"/>
      <c r="G674" s="18"/>
      <c r="H674" s="18"/>
      <c r="I674" s="18"/>
      <c r="J674" s="18"/>
      <c r="K674" s="18"/>
      <c r="L674" s="18"/>
      <c r="M674" s="18"/>
      <c r="N674" s="18"/>
      <c r="O674" s="16"/>
      <c r="P674" s="16"/>
      <c r="Q674" s="16"/>
      <c r="R674" s="16"/>
      <c r="S674" s="16"/>
      <c r="T674" s="16"/>
      <c r="U674" s="16"/>
      <c r="V674" s="16"/>
      <c r="W674" s="16"/>
      <c r="X674" s="16"/>
      <c r="Y674" s="16"/>
      <c r="Z674" s="18"/>
      <c r="AA674" s="18"/>
      <c r="AB674" s="16"/>
      <c r="AC674" s="16"/>
      <c r="AD674" s="16"/>
      <c r="AE674" s="16"/>
    </row>
    <row r="675" spans="1:31" ht="12.75" customHeight="1" x14ac:dyDescent="0.25">
      <c r="A675" s="16"/>
      <c r="B675" s="16"/>
      <c r="C675" s="16"/>
      <c r="D675" s="16"/>
      <c r="E675" s="16"/>
      <c r="F675" s="16"/>
      <c r="G675" s="18"/>
      <c r="H675" s="18"/>
      <c r="I675" s="18"/>
      <c r="J675" s="18"/>
      <c r="K675" s="18"/>
      <c r="L675" s="18"/>
      <c r="M675" s="18"/>
      <c r="N675" s="18"/>
      <c r="O675" s="16"/>
      <c r="P675" s="16"/>
      <c r="Q675" s="16"/>
      <c r="R675" s="16"/>
      <c r="S675" s="16"/>
      <c r="T675" s="16"/>
      <c r="U675" s="16"/>
      <c r="V675" s="16"/>
      <c r="W675" s="16"/>
      <c r="X675" s="16"/>
      <c r="Y675" s="16"/>
      <c r="Z675" s="18"/>
      <c r="AA675" s="18"/>
      <c r="AB675" s="16"/>
      <c r="AC675" s="16"/>
      <c r="AD675" s="16"/>
      <c r="AE675" s="16"/>
    </row>
    <row r="676" spans="1:31" ht="12.75" customHeight="1" x14ac:dyDescent="0.25">
      <c r="A676" s="16"/>
      <c r="B676" s="16"/>
      <c r="C676" s="16"/>
      <c r="D676" s="16"/>
      <c r="E676" s="16"/>
      <c r="F676" s="16"/>
      <c r="G676" s="18"/>
      <c r="H676" s="18"/>
      <c r="I676" s="18"/>
      <c r="J676" s="18"/>
      <c r="K676" s="18"/>
      <c r="L676" s="18"/>
      <c r="M676" s="18"/>
      <c r="N676" s="18"/>
      <c r="O676" s="16"/>
      <c r="P676" s="16"/>
      <c r="Q676" s="16"/>
      <c r="R676" s="16"/>
      <c r="S676" s="16"/>
      <c r="T676" s="16"/>
      <c r="U676" s="16"/>
      <c r="V676" s="16"/>
      <c r="W676" s="16"/>
      <c r="X676" s="16"/>
      <c r="Y676" s="16"/>
      <c r="Z676" s="18"/>
      <c r="AA676" s="18"/>
      <c r="AB676" s="16"/>
      <c r="AC676" s="16"/>
      <c r="AD676" s="16"/>
      <c r="AE676" s="16"/>
    </row>
    <row r="677" spans="1:31" ht="12.75" customHeight="1" x14ac:dyDescent="0.25">
      <c r="A677" s="16"/>
      <c r="B677" s="16"/>
      <c r="C677" s="16"/>
      <c r="D677" s="16"/>
      <c r="E677" s="16"/>
      <c r="F677" s="16"/>
      <c r="G677" s="18"/>
      <c r="H677" s="18"/>
      <c r="I677" s="18"/>
      <c r="J677" s="18"/>
      <c r="K677" s="18"/>
      <c r="L677" s="18"/>
      <c r="M677" s="18"/>
      <c r="N677" s="18"/>
      <c r="O677" s="16"/>
      <c r="P677" s="16"/>
      <c r="Q677" s="16"/>
      <c r="R677" s="16"/>
      <c r="S677" s="16"/>
      <c r="T677" s="16"/>
      <c r="U677" s="16"/>
      <c r="V677" s="16"/>
      <c r="W677" s="16"/>
      <c r="X677" s="16"/>
      <c r="Y677" s="16"/>
      <c r="Z677" s="18"/>
      <c r="AA677" s="18"/>
      <c r="AB677" s="16"/>
      <c r="AC677" s="16"/>
      <c r="AD677" s="16"/>
      <c r="AE677" s="16"/>
    </row>
    <row r="678" spans="1:31" ht="12.75" customHeight="1" x14ac:dyDescent="0.25">
      <c r="A678" s="16"/>
      <c r="B678" s="16"/>
      <c r="C678" s="16"/>
      <c r="D678" s="16"/>
      <c r="E678" s="16"/>
      <c r="F678" s="16"/>
      <c r="G678" s="18"/>
      <c r="H678" s="18"/>
      <c r="I678" s="18"/>
      <c r="J678" s="18"/>
      <c r="K678" s="18"/>
      <c r="L678" s="18"/>
      <c r="M678" s="18"/>
      <c r="N678" s="18"/>
      <c r="O678" s="16"/>
      <c r="P678" s="16"/>
      <c r="Q678" s="16"/>
      <c r="R678" s="16"/>
      <c r="S678" s="16"/>
      <c r="T678" s="16"/>
      <c r="U678" s="16"/>
      <c r="V678" s="16"/>
      <c r="W678" s="16"/>
      <c r="X678" s="16"/>
      <c r="Y678" s="16"/>
      <c r="Z678" s="18"/>
      <c r="AA678" s="18"/>
      <c r="AB678" s="16"/>
      <c r="AC678" s="16"/>
      <c r="AD678" s="16"/>
      <c r="AE678" s="16"/>
    </row>
    <row r="679" spans="1:31" ht="12.75" customHeight="1" x14ac:dyDescent="0.25">
      <c r="A679" s="16"/>
      <c r="B679" s="16"/>
      <c r="C679" s="16"/>
      <c r="D679" s="16"/>
      <c r="E679" s="16"/>
      <c r="F679" s="16"/>
      <c r="G679" s="18"/>
      <c r="H679" s="18"/>
      <c r="I679" s="18"/>
      <c r="J679" s="18"/>
      <c r="K679" s="18"/>
      <c r="L679" s="18"/>
      <c r="M679" s="18"/>
      <c r="N679" s="18"/>
      <c r="O679" s="16"/>
      <c r="P679" s="16"/>
      <c r="Q679" s="16"/>
      <c r="R679" s="16"/>
      <c r="S679" s="16"/>
      <c r="T679" s="16"/>
      <c r="U679" s="16"/>
      <c r="V679" s="16"/>
      <c r="W679" s="16"/>
      <c r="X679" s="16"/>
      <c r="Y679" s="16"/>
      <c r="Z679" s="18"/>
      <c r="AA679" s="18"/>
      <c r="AB679" s="16"/>
      <c r="AC679" s="16"/>
      <c r="AD679" s="16"/>
      <c r="AE679" s="16"/>
    </row>
    <row r="680" spans="1:31" ht="12.75" customHeight="1" x14ac:dyDescent="0.25">
      <c r="A680" s="16"/>
      <c r="B680" s="16"/>
      <c r="C680" s="16"/>
      <c r="D680" s="16"/>
      <c r="E680" s="16"/>
      <c r="F680" s="16"/>
      <c r="G680" s="18"/>
      <c r="H680" s="18"/>
      <c r="I680" s="18"/>
      <c r="J680" s="18"/>
      <c r="K680" s="18"/>
      <c r="L680" s="18"/>
      <c r="M680" s="18"/>
      <c r="N680" s="18"/>
      <c r="O680" s="16"/>
      <c r="P680" s="16"/>
      <c r="Q680" s="16"/>
      <c r="R680" s="16"/>
      <c r="S680" s="16"/>
      <c r="T680" s="16"/>
      <c r="U680" s="16"/>
      <c r="V680" s="16"/>
      <c r="W680" s="16"/>
      <c r="X680" s="16"/>
      <c r="Y680" s="16"/>
      <c r="Z680" s="18"/>
      <c r="AA680" s="18"/>
      <c r="AB680" s="16"/>
      <c r="AC680" s="16"/>
      <c r="AD680" s="16"/>
      <c r="AE680" s="16"/>
    </row>
    <row r="681" spans="1:31" ht="12.75" customHeight="1" x14ac:dyDescent="0.25">
      <c r="A681" s="16"/>
      <c r="B681" s="16"/>
      <c r="C681" s="16"/>
      <c r="D681" s="16"/>
      <c r="E681" s="16"/>
      <c r="F681" s="16"/>
      <c r="G681" s="18"/>
      <c r="H681" s="18"/>
      <c r="I681" s="18"/>
      <c r="J681" s="18"/>
      <c r="K681" s="18"/>
      <c r="L681" s="18"/>
      <c r="M681" s="18"/>
      <c r="N681" s="18"/>
      <c r="O681" s="16"/>
      <c r="P681" s="16"/>
      <c r="Q681" s="16"/>
      <c r="R681" s="16"/>
      <c r="S681" s="16"/>
      <c r="T681" s="16"/>
      <c r="U681" s="16"/>
      <c r="V681" s="16"/>
      <c r="W681" s="16"/>
      <c r="X681" s="16"/>
      <c r="Y681" s="16"/>
      <c r="Z681" s="18"/>
      <c r="AA681" s="18"/>
      <c r="AB681" s="16"/>
      <c r="AC681" s="16"/>
      <c r="AD681" s="16"/>
      <c r="AE681" s="16"/>
    </row>
    <row r="682" spans="1:31" ht="12.75" customHeight="1" x14ac:dyDescent="0.25">
      <c r="A682" s="16"/>
      <c r="B682" s="16"/>
      <c r="C682" s="16"/>
      <c r="D682" s="16"/>
      <c r="E682" s="16"/>
      <c r="F682" s="16"/>
      <c r="G682" s="18"/>
      <c r="H682" s="18"/>
      <c r="I682" s="18"/>
      <c r="J682" s="18"/>
      <c r="K682" s="18"/>
      <c r="L682" s="18"/>
      <c r="M682" s="18"/>
      <c r="N682" s="18"/>
      <c r="O682" s="16"/>
      <c r="P682" s="16"/>
      <c r="Q682" s="16"/>
      <c r="R682" s="16"/>
      <c r="S682" s="16"/>
      <c r="T682" s="16"/>
      <c r="U682" s="16"/>
      <c r="V682" s="16"/>
      <c r="W682" s="16"/>
      <c r="X682" s="16"/>
      <c r="Y682" s="16"/>
      <c r="Z682" s="18"/>
      <c r="AA682" s="18"/>
      <c r="AB682" s="16"/>
      <c r="AC682" s="16"/>
      <c r="AD682" s="16"/>
      <c r="AE682" s="16"/>
    </row>
    <row r="683" spans="1:31" ht="12.75" customHeight="1" x14ac:dyDescent="0.25">
      <c r="A683" s="16"/>
      <c r="B683" s="16"/>
      <c r="C683" s="16"/>
      <c r="D683" s="16"/>
      <c r="E683" s="16"/>
      <c r="F683" s="16"/>
      <c r="G683" s="18"/>
      <c r="H683" s="18"/>
      <c r="I683" s="18"/>
      <c r="J683" s="18"/>
      <c r="K683" s="18"/>
      <c r="L683" s="18"/>
      <c r="M683" s="18"/>
      <c r="N683" s="18"/>
      <c r="O683" s="16"/>
      <c r="P683" s="16"/>
      <c r="Q683" s="16"/>
      <c r="R683" s="16"/>
      <c r="S683" s="16"/>
      <c r="T683" s="16"/>
      <c r="U683" s="16"/>
      <c r="V683" s="16"/>
      <c r="W683" s="16"/>
      <c r="X683" s="16"/>
      <c r="Y683" s="16"/>
      <c r="Z683" s="18"/>
      <c r="AA683" s="18"/>
      <c r="AB683" s="16"/>
      <c r="AC683" s="16"/>
      <c r="AD683" s="16"/>
      <c r="AE683" s="16"/>
    </row>
    <row r="684" spans="1:31" ht="12.75" customHeight="1" x14ac:dyDescent="0.25">
      <c r="A684" s="16"/>
      <c r="B684" s="16"/>
      <c r="C684" s="16"/>
      <c r="D684" s="16"/>
      <c r="E684" s="16"/>
      <c r="F684" s="16"/>
      <c r="G684" s="18"/>
      <c r="H684" s="18"/>
      <c r="I684" s="18"/>
      <c r="J684" s="18"/>
      <c r="K684" s="18"/>
      <c r="L684" s="18"/>
      <c r="M684" s="18"/>
      <c r="N684" s="18"/>
      <c r="O684" s="16"/>
      <c r="P684" s="16"/>
      <c r="Q684" s="16"/>
      <c r="R684" s="16"/>
      <c r="S684" s="16"/>
      <c r="T684" s="16"/>
      <c r="U684" s="16"/>
      <c r="V684" s="16"/>
      <c r="W684" s="16"/>
      <c r="X684" s="16"/>
      <c r="Y684" s="16"/>
      <c r="Z684" s="18"/>
      <c r="AA684" s="18"/>
      <c r="AB684" s="16"/>
      <c r="AC684" s="16"/>
      <c r="AD684" s="16"/>
      <c r="AE684" s="16"/>
    </row>
    <row r="685" spans="1:31" ht="12.75" customHeight="1" x14ac:dyDescent="0.25">
      <c r="A685" s="16"/>
      <c r="B685" s="16"/>
      <c r="C685" s="16"/>
      <c r="D685" s="16"/>
      <c r="E685" s="16"/>
      <c r="F685" s="16"/>
      <c r="G685" s="18"/>
      <c r="H685" s="18"/>
      <c r="I685" s="18"/>
      <c r="J685" s="18"/>
      <c r="K685" s="18"/>
      <c r="L685" s="18"/>
      <c r="M685" s="18"/>
      <c r="N685" s="18"/>
      <c r="O685" s="16"/>
      <c r="P685" s="16"/>
      <c r="Q685" s="16"/>
      <c r="R685" s="16"/>
      <c r="S685" s="16"/>
      <c r="T685" s="16"/>
      <c r="U685" s="16"/>
      <c r="V685" s="16"/>
      <c r="W685" s="16"/>
      <c r="X685" s="16"/>
      <c r="Y685" s="16"/>
      <c r="Z685" s="18"/>
      <c r="AA685" s="18"/>
      <c r="AB685" s="16"/>
      <c r="AC685" s="16"/>
      <c r="AD685" s="16"/>
      <c r="AE685" s="16"/>
    </row>
    <row r="686" spans="1:31" ht="12.75" customHeight="1" x14ac:dyDescent="0.25">
      <c r="A686" s="16"/>
      <c r="B686" s="16"/>
      <c r="C686" s="16"/>
      <c r="D686" s="16"/>
      <c r="E686" s="16"/>
      <c r="F686" s="16"/>
      <c r="G686" s="18"/>
      <c r="H686" s="18"/>
      <c r="I686" s="18"/>
      <c r="J686" s="18"/>
      <c r="K686" s="18"/>
      <c r="L686" s="18"/>
      <c r="M686" s="18"/>
      <c r="N686" s="18"/>
      <c r="O686" s="16"/>
      <c r="P686" s="16"/>
      <c r="Q686" s="16"/>
      <c r="R686" s="16"/>
      <c r="S686" s="16"/>
      <c r="T686" s="16"/>
      <c r="U686" s="16"/>
      <c r="V686" s="16"/>
      <c r="W686" s="16"/>
      <c r="X686" s="16"/>
      <c r="Y686" s="16"/>
      <c r="Z686" s="18"/>
      <c r="AA686" s="18"/>
      <c r="AB686" s="16"/>
      <c r="AC686" s="16"/>
      <c r="AD686" s="16"/>
      <c r="AE686" s="16"/>
    </row>
    <row r="687" spans="1:31" ht="12.75" customHeight="1" x14ac:dyDescent="0.25">
      <c r="A687" s="16"/>
      <c r="B687" s="16"/>
      <c r="C687" s="16"/>
      <c r="D687" s="16"/>
      <c r="E687" s="16"/>
      <c r="F687" s="16"/>
      <c r="G687" s="18"/>
      <c r="H687" s="18"/>
      <c r="I687" s="18"/>
      <c r="J687" s="18"/>
      <c r="K687" s="18"/>
      <c r="L687" s="18"/>
      <c r="M687" s="18"/>
      <c r="N687" s="18"/>
      <c r="O687" s="16"/>
      <c r="P687" s="16"/>
      <c r="Q687" s="16"/>
      <c r="R687" s="16"/>
      <c r="S687" s="16"/>
      <c r="T687" s="16"/>
      <c r="U687" s="16"/>
      <c r="V687" s="16"/>
      <c r="W687" s="16"/>
      <c r="X687" s="16"/>
      <c r="Y687" s="16"/>
      <c r="Z687" s="18"/>
      <c r="AA687" s="18"/>
      <c r="AB687" s="16"/>
      <c r="AC687" s="16"/>
      <c r="AD687" s="16"/>
      <c r="AE687" s="16"/>
    </row>
    <row r="688" spans="1:31" ht="12.75" customHeight="1" x14ac:dyDescent="0.25">
      <c r="A688" s="16"/>
      <c r="B688" s="16"/>
      <c r="C688" s="16"/>
      <c r="D688" s="16"/>
      <c r="E688" s="16"/>
      <c r="F688" s="16"/>
      <c r="G688" s="18"/>
      <c r="H688" s="18"/>
      <c r="I688" s="18"/>
      <c r="J688" s="18"/>
      <c r="K688" s="18"/>
      <c r="L688" s="18"/>
      <c r="M688" s="18"/>
      <c r="N688" s="18"/>
      <c r="O688" s="16"/>
      <c r="P688" s="16"/>
      <c r="Q688" s="16"/>
      <c r="R688" s="16"/>
      <c r="S688" s="16"/>
      <c r="T688" s="16"/>
      <c r="U688" s="16"/>
      <c r="V688" s="16"/>
      <c r="W688" s="16"/>
      <c r="X688" s="16"/>
      <c r="Y688" s="16"/>
      <c r="Z688" s="18"/>
      <c r="AA688" s="18"/>
      <c r="AB688" s="16"/>
      <c r="AC688" s="16"/>
      <c r="AD688" s="16"/>
      <c r="AE688" s="16"/>
    </row>
    <row r="689" spans="1:31" ht="12.75" customHeight="1" x14ac:dyDescent="0.25">
      <c r="A689" s="16"/>
      <c r="B689" s="16"/>
      <c r="C689" s="16"/>
      <c r="D689" s="16"/>
      <c r="E689" s="16"/>
      <c r="F689" s="16"/>
      <c r="G689" s="18"/>
      <c r="H689" s="18"/>
      <c r="I689" s="18"/>
      <c r="J689" s="18"/>
      <c r="K689" s="18"/>
      <c r="L689" s="18"/>
      <c r="M689" s="18"/>
      <c r="N689" s="18"/>
      <c r="O689" s="16"/>
      <c r="P689" s="16"/>
      <c r="Q689" s="16"/>
      <c r="R689" s="16"/>
      <c r="S689" s="16"/>
      <c r="T689" s="16"/>
      <c r="U689" s="16"/>
      <c r="V689" s="16"/>
      <c r="W689" s="16"/>
      <c r="X689" s="16"/>
      <c r="Y689" s="16"/>
      <c r="Z689" s="18"/>
      <c r="AA689" s="18"/>
      <c r="AB689" s="16"/>
      <c r="AC689" s="16"/>
      <c r="AD689" s="16"/>
      <c r="AE689" s="16"/>
    </row>
    <row r="690" spans="1:31" ht="12.75" customHeight="1" x14ac:dyDescent="0.25">
      <c r="A690" s="16"/>
      <c r="B690" s="16"/>
      <c r="C690" s="16"/>
      <c r="D690" s="16"/>
      <c r="E690" s="16"/>
      <c r="F690" s="16"/>
      <c r="G690" s="18"/>
      <c r="H690" s="18"/>
      <c r="I690" s="18"/>
      <c r="J690" s="18"/>
      <c r="K690" s="18"/>
      <c r="L690" s="18"/>
      <c r="M690" s="18"/>
      <c r="N690" s="18"/>
      <c r="O690" s="16"/>
      <c r="P690" s="16"/>
      <c r="Q690" s="16"/>
      <c r="R690" s="16"/>
      <c r="S690" s="16"/>
      <c r="T690" s="16"/>
      <c r="U690" s="16"/>
      <c r="V690" s="16"/>
      <c r="W690" s="16"/>
      <c r="X690" s="16"/>
      <c r="Y690" s="16"/>
      <c r="Z690" s="18"/>
      <c r="AA690" s="18"/>
      <c r="AB690" s="16"/>
      <c r="AC690" s="16"/>
      <c r="AD690" s="16"/>
      <c r="AE690" s="16"/>
    </row>
    <row r="691" spans="1:31" ht="12.75" customHeight="1" x14ac:dyDescent="0.25">
      <c r="A691" s="16"/>
      <c r="B691" s="16"/>
      <c r="C691" s="16"/>
      <c r="D691" s="16"/>
      <c r="E691" s="16"/>
      <c r="F691" s="16"/>
      <c r="G691" s="18"/>
      <c r="H691" s="18"/>
      <c r="I691" s="18"/>
      <c r="J691" s="18"/>
      <c r="K691" s="18"/>
      <c r="L691" s="18"/>
      <c r="M691" s="18"/>
      <c r="N691" s="18"/>
      <c r="O691" s="16"/>
      <c r="P691" s="16"/>
      <c r="Q691" s="16"/>
      <c r="R691" s="16"/>
      <c r="S691" s="16"/>
      <c r="T691" s="16"/>
      <c r="U691" s="16"/>
      <c r="V691" s="16"/>
      <c r="W691" s="16"/>
      <c r="X691" s="16"/>
      <c r="Y691" s="16"/>
      <c r="Z691" s="18"/>
      <c r="AA691" s="18"/>
      <c r="AB691" s="16"/>
      <c r="AC691" s="16"/>
      <c r="AD691" s="16"/>
      <c r="AE691" s="16"/>
    </row>
    <row r="692" spans="1:31" ht="12.75" customHeight="1" x14ac:dyDescent="0.25">
      <c r="A692" s="16"/>
      <c r="B692" s="16"/>
      <c r="C692" s="16"/>
      <c r="D692" s="16"/>
      <c r="E692" s="16"/>
      <c r="F692" s="16"/>
      <c r="G692" s="18"/>
      <c r="H692" s="18"/>
      <c r="I692" s="18"/>
      <c r="J692" s="18"/>
      <c r="K692" s="18"/>
      <c r="L692" s="18"/>
      <c r="M692" s="18"/>
      <c r="N692" s="18"/>
      <c r="O692" s="16"/>
      <c r="P692" s="16"/>
      <c r="Q692" s="16"/>
      <c r="R692" s="16"/>
      <c r="S692" s="16"/>
      <c r="T692" s="16"/>
      <c r="U692" s="16"/>
      <c r="V692" s="16"/>
      <c r="W692" s="16"/>
      <c r="X692" s="16"/>
      <c r="Y692" s="16"/>
      <c r="Z692" s="18"/>
      <c r="AA692" s="18"/>
      <c r="AB692" s="16"/>
      <c r="AC692" s="16"/>
      <c r="AD692" s="16"/>
      <c r="AE692" s="16"/>
    </row>
    <row r="693" spans="1:31" ht="12.75" customHeight="1" x14ac:dyDescent="0.25">
      <c r="A693" s="16"/>
      <c r="B693" s="16"/>
      <c r="C693" s="16"/>
      <c r="D693" s="16"/>
      <c r="E693" s="16"/>
      <c r="F693" s="16"/>
      <c r="G693" s="18"/>
      <c r="H693" s="18"/>
      <c r="I693" s="18"/>
      <c r="J693" s="18"/>
      <c r="K693" s="18"/>
      <c r="L693" s="18"/>
      <c r="M693" s="18"/>
      <c r="N693" s="18"/>
      <c r="O693" s="16"/>
      <c r="P693" s="16"/>
      <c r="Q693" s="16"/>
      <c r="R693" s="16"/>
      <c r="S693" s="16"/>
      <c r="T693" s="16"/>
      <c r="U693" s="16"/>
      <c r="V693" s="16"/>
      <c r="W693" s="16"/>
      <c r="X693" s="16"/>
      <c r="Y693" s="16"/>
      <c r="Z693" s="18"/>
      <c r="AA693" s="18"/>
      <c r="AB693" s="16"/>
      <c r="AC693" s="16"/>
      <c r="AD693" s="16"/>
      <c r="AE693" s="16"/>
    </row>
    <row r="694" spans="1:31" ht="12.75" customHeight="1" x14ac:dyDescent="0.25">
      <c r="A694" s="16"/>
      <c r="B694" s="16"/>
      <c r="C694" s="16"/>
      <c r="D694" s="16"/>
      <c r="E694" s="16"/>
      <c r="F694" s="16"/>
      <c r="G694" s="18"/>
      <c r="H694" s="18"/>
      <c r="I694" s="18"/>
      <c r="J694" s="18"/>
      <c r="K694" s="18"/>
      <c r="L694" s="18"/>
      <c r="M694" s="18"/>
      <c r="N694" s="18"/>
      <c r="O694" s="16"/>
      <c r="P694" s="16"/>
      <c r="Q694" s="16"/>
      <c r="R694" s="16"/>
      <c r="S694" s="16"/>
      <c r="T694" s="16"/>
      <c r="U694" s="16"/>
      <c r="V694" s="16"/>
      <c r="W694" s="16"/>
      <c r="X694" s="16"/>
      <c r="Y694" s="16"/>
      <c r="Z694" s="18"/>
      <c r="AA694" s="18"/>
      <c r="AB694" s="16"/>
      <c r="AC694" s="16"/>
      <c r="AD694" s="16"/>
      <c r="AE694" s="16"/>
    </row>
    <row r="695" spans="1:31" ht="12.75" customHeight="1" x14ac:dyDescent="0.25">
      <c r="A695" s="16"/>
      <c r="B695" s="16"/>
      <c r="C695" s="16"/>
      <c r="D695" s="16"/>
      <c r="E695" s="16"/>
      <c r="F695" s="16"/>
      <c r="G695" s="18"/>
      <c r="H695" s="18"/>
      <c r="I695" s="18"/>
      <c r="J695" s="18"/>
      <c r="K695" s="18"/>
      <c r="L695" s="18"/>
      <c r="M695" s="18"/>
      <c r="N695" s="18"/>
      <c r="O695" s="16"/>
      <c r="P695" s="16"/>
      <c r="Q695" s="16"/>
      <c r="R695" s="16"/>
      <c r="S695" s="16"/>
      <c r="T695" s="16"/>
      <c r="U695" s="16"/>
      <c r="V695" s="16"/>
      <c r="W695" s="16"/>
      <c r="X695" s="16"/>
      <c r="Y695" s="16"/>
      <c r="Z695" s="18"/>
      <c r="AA695" s="18"/>
      <c r="AB695" s="16"/>
      <c r="AC695" s="16"/>
      <c r="AD695" s="16"/>
      <c r="AE695" s="16"/>
    </row>
    <row r="696" spans="1:31" ht="12.75" customHeight="1" x14ac:dyDescent="0.25">
      <c r="A696" s="16"/>
      <c r="B696" s="16"/>
      <c r="C696" s="16"/>
      <c r="D696" s="16"/>
      <c r="E696" s="16"/>
      <c r="F696" s="16"/>
      <c r="G696" s="18"/>
      <c r="H696" s="18"/>
      <c r="I696" s="18"/>
      <c r="J696" s="18"/>
      <c r="K696" s="18"/>
      <c r="L696" s="18"/>
      <c r="M696" s="18"/>
      <c r="N696" s="18"/>
      <c r="O696" s="16"/>
      <c r="P696" s="16"/>
      <c r="Q696" s="16"/>
      <c r="R696" s="16"/>
      <c r="S696" s="16"/>
      <c r="T696" s="16"/>
      <c r="U696" s="16"/>
      <c r="V696" s="16"/>
      <c r="W696" s="16"/>
      <c r="X696" s="16"/>
      <c r="Y696" s="16"/>
      <c r="Z696" s="18"/>
      <c r="AA696" s="18"/>
      <c r="AB696" s="16"/>
      <c r="AC696" s="16"/>
      <c r="AD696" s="16"/>
      <c r="AE696" s="16"/>
    </row>
    <row r="697" spans="1:31" ht="12.75" customHeight="1" x14ac:dyDescent="0.25">
      <c r="A697" s="16"/>
      <c r="B697" s="16"/>
      <c r="C697" s="16"/>
      <c r="D697" s="16"/>
      <c r="E697" s="16"/>
      <c r="F697" s="16"/>
      <c r="G697" s="18"/>
      <c r="H697" s="18"/>
      <c r="I697" s="18"/>
      <c r="J697" s="18"/>
      <c r="K697" s="18"/>
      <c r="L697" s="18"/>
      <c r="M697" s="18"/>
      <c r="N697" s="18"/>
      <c r="O697" s="16"/>
      <c r="P697" s="16"/>
      <c r="Q697" s="16"/>
      <c r="R697" s="16"/>
      <c r="S697" s="16"/>
      <c r="T697" s="16"/>
      <c r="U697" s="16"/>
      <c r="V697" s="16"/>
      <c r="W697" s="16"/>
      <c r="X697" s="16"/>
      <c r="Y697" s="16"/>
      <c r="Z697" s="18"/>
      <c r="AA697" s="18"/>
      <c r="AB697" s="16"/>
      <c r="AC697" s="16"/>
      <c r="AD697" s="16"/>
      <c r="AE697" s="16"/>
    </row>
    <row r="698" spans="1:31" ht="12.75" customHeight="1" x14ac:dyDescent="0.25">
      <c r="A698" s="16"/>
      <c r="B698" s="16"/>
      <c r="C698" s="16"/>
      <c r="D698" s="16"/>
      <c r="E698" s="16"/>
      <c r="F698" s="16"/>
      <c r="G698" s="18"/>
      <c r="H698" s="18"/>
      <c r="I698" s="18"/>
      <c r="J698" s="18"/>
      <c r="K698" s="18"/>
      <c r="L698" s="18"/>
      <c r="M698" s="18"/>
      <c r="N698" s="18"/>
      <c r="O698" s="16"/>
      <c r="P698" s="16"/>
      <c r="Q698" s="16"/>
      <c r="R698" s="16"/>
      <c r="S698" s="16"/>
      <c r="T698" s="16"/>
      <c r="U698" s="16"/>
      <c r="V698" s="16"/>
      <c r="W698" s="16"/>
      <c r="X698" s="16"/>
      <c r="Y698" s="16"/>
      <c r="Z698" s="18"/>
      <c r="AA698" s="18"/>
      <c r="AB698" s="16"/>
      <c r="AC698" s="16"/>
      <c r="AD698" s="16"/>
      <c r="AE698" s="16"/>
    </row>
    <row r="699" spans="1:31" ht="12.75" customHeight="1" x14ac:dyDescent="0.25">
      <c r="A699" s="16"/>
      <c r="B699" s="16"/>
      <c r="C699" s="16"/>
      <c r="D699" s="16"/>
      <c r="E699" s="16"/>
      <c r="F699" s="16"/>
      <c r="G699" s="18"/>
      <c r="H699" s="18"/>
      <c r="I699" s="18"/>
      <c r="J699" s="18"/>
      <c r="K699" s="18"/>
      <c r="L699" s="18"/>
      <c r="M699" s="18"/>
      <c r="N699" s="18"/>
      <c r="O699" s="16"/>
      <c r="P699" s="16"/>
      <c r="Q699" s="16"/>
      <c r="R699" s="16"/>
      <c r="S699" s="16"/>
      <c r="T699" s="16"/>
      <c r="U699" s="16"/>
      <c r="V699" s="16"/>
      <c r="W699" s="16"/>
      <c r="X699" s="16"/>
      <c r="Y699" s="16"/>
      <c r="Z699" s="18"/>
      <c r="AA699" s="18"/>
      <c r="AB699" s="16"/>
      <c r="AC699" s="16"/>
      <c r="AD699" s="16"/>
      <c r="AE699" s="16"/>
    </row>
    <row r="700" spans="1:31" ht="12.75" customHeight="1" x14ac:dyDescent="0.25">
      <c r="A700" s="16"/>
      <c r="B700" s="16"/>
      <c r="C700" s="16"/>
      <c r="D700" s="16"/>
      <c r="E700" s="16"/>
      <c r="F700" s="16"/>
      <c r="G700" s="18"/>
      <c r="H700" s="18"/>
      <c r="I700" s="18"/>
      <c r="J700" s="18"/>
      <c r="K700" s="18"/>
      <c r="L700" s="18"/>
      <c r="M700" s="18"/>
      <c r="N700" s="18"/>
      <c r="O700" s="16"/>
      <c r="P700" s="16"/>
      <c r="Q700" s="16"/>
      <c r="R700" s="16"/>
      <c r="S700" s="16"/>
      <c r="T700" s="16"/>
      <c r="U700" s="16"/>
      <c r="V700" s="16"/>
      <c r="W700" s="16"/>
      <c r="X700" s="16"/>
      <c r="Y700" s="16"/>
      <c r="Z700" s="18"/>
      <c r="AA700" s="18"/>
      <c r="AB700" s="16"/>
      <c r="AC700" s="16"/>
      <c r="AD700" s="16"/>
      <c r="AE700" s="16"/>
    </row>
    <row r="701" spans="1:31" ht="12.75" customHeight="1" x14ac:dyDescent="0.25">
      <c r="A701" s="16"/>
      <c r="B701" s="16"/>
      <c r="C701" s="16"/>
      <c r="D701" s="16"/>
      <c r="E701" s="16"/>
      <c r="F701" s="16"/>
      <c r="G701" s="18"/>
      <c r="H701" s="18"/>
      <c r="I701" s="18"/>
      <c r="J701" s="18"/>
      <c r="K701" s="18"/>
      <c r="L701" s="18"/>
      <c r="M701" s="18"/>
      <c r="N701" s="18"/>
      <c r="O701" s="16"/>
      <c r="P701" s="16"/>
      <c r="Q701" s="16"/>
      <c r="R701" s="16"/>
      <c r="S701" s="16"/>
      <c r="T701" s="16"/>
      <c r="U701" s="16"/>
      <c r="V701" s="16"/>
      <c r="W701" s="16"/>
      <c r="X701" s="16"/>
      <c r="Y701" s="16"/>
      <c r="Z701" s="18"/>
      <c r="AA701" s="18"/>
      <c r="AB701" s="16"/>
      <c r="AC701" s="16"/>
      <c r="AD701" s="16"/>
      <c r="AE701" s="16"/>
    </row>
    <row r="702" spans="1:31" ht="12.75" customHeight="1" x14ac:dyDescent="0.25">
      <c r="A702" s="16"/>
      <c r="B702" s="16"/>
      <c r="C702" s="16"/>
      <c r="D702" s="16"/>
      <c r="E702" s="16"/>
      <c r="F702" s="16"/>
      <c r="G702" s="18"/>
      <c r="H702" s="18"/>
      <c r="I702" s="18"/>
      <c r="J702" s="18"/>
      <c r="K702" s="18"/>
      <c r="L702" s="18"/>
      <c r="M702" s="18"/>
      <c r="N702" s="18"/>
      <c r="O702" s="16"/>
      <c r="P702" s="16"/>
      <c r="Q702" s="16"/>
      <c r="R702" s="16"/>
      <c r="S702" s="16"/>
      <c r="T702" s="16"/>
      <c r="U702" s="16"/>
      <c r="V702" s="16"/>
      <c r="W702" s="16"/>
      <c r="X702" s="16"/>
      <c r="Y702" s="16"/>
      <c r="Z702" s="18"/>
      <c r="AA702" s="18"/>
      <c r="AB702" s="16"/>
      <c r="AC702" s="16"/>
      <c r="AD702" s="16"/>
      <c r="AE702" s="16"/>
    </row>
    <row r="703" spans="1:31" ht="12.75" customHeight="1" x14ac:dyDescent="0.25">
      <c r="A703" s="16"/>
      <c r="B703" s="16"/>
      <c r="C703" s="16"/>
      <c r="D703" s="16"/>
      <c r="E703" s="16"/>
      <c r="F703" s="16"/>
      <c r="G703" s="18"/>
      <c r="H703" s="18"/>
      <c r="I703" s="18"/>
      <c r="J703" s="18"/>
      <c r="K703" s="18"/>
      <c r="L703" s="18"/>
      <c r="M703" s="18"/>
      <c r="N703" s="18"/>
      <c r="O703" s="16"/>
      <c r="P703" s="16"/>
      <c r="Q703" s="16"/>
      <c r="R703" s="16"/>
      <c r="S703" s="16"/>
      <c r="T703" s="16"/>
      <c r="U703" s="16"/>
      <c r="V703" s="16"/>
      <c r="W703" s="16"/>
      <c r="X703" s="16"/>
      <c r="Y703" s="16"/>
      <c r="Z703" s="18"/>
      <c r="AA703" s="18"/>
      <c r="AB703" s="16"/>
      <c r="AC703" s="16"/>
      <c r="AD703" s="16"/>
      <c r="AE703" s="16"/>
    </row>
    <row r="704" spans="1:31" ht="12.75" customHeight="1" x14ac:dyDescent="0.25">
      <c r="A704" s="16"/>
      <c r="B704" s="16"/>
      <c r="C704" s="16"/>
      <c r="D704" s="16"/>
      <c r="E704" s="16"/>
      <c r="F704" s="16"/>
      <c r="G704" s="18"/>
      <c r="H704" s="18"/>
      <c r="I704" s="18"/>
      <c r="J704" s="18"/>
      <c r="K704" s="18"/>
      <c r="L704" s="18"/>
      <c r="M704" s="18"/>
      <c r="N704" s="18"/>
      <c r="O704" s="16"/>
      <c r="P704" s="16"/>
      <c r="Q704" s="16"/>
      <c r="R704" s="16"/>
      <c r="S704" s="16"/>
      <c r="T704" s="16"/>
      <c r="U704" s="16"/>
      <c r="V704" s="16"/>
      <c r="W704" s="16"/>
      <c r="X704" s="16"/>
      <c r="Y704" s="16"/>
      <c r="Z704" s="18"/>
      <c r="AA704" s="18"/>
      <c r="AB704" s="16"/>
      <c r="AC704" s="16"/>
      <c r="AD704" s="16"/>
      <c r="AE704" s="16"/>
    </row>
    <row r="705" spans="1:31" ht="12.75" customHeight="1" x14ac:dyDescent="0.25">
      <c r="A705" s="16"/>
      <c r="B705" s="16"/>
      <c r="C705" s="16"/>
      <c r="D705" s="16"/>
      <c r="E705" s="16"/>
      <c r="F705" s="16"/>
      <c r="G705" s="18"/>
      <c r="H705" s="18"/>
      <c r="I705" s="18"/>
      <c r="J705" s="18"/>
      <c r="K705" s="18"/>
      <c r="L705" s="18"/>
      <c r="M705" s="18"/>
      <c r="N705" s="18"/>
      <c r="O705" s="16"/>
      <c r="P705" s="16"/>
      <c r="Q705" s="16"/>
      <c r="R705" s="16"/>
      <c r="S705" s="16"/>
      <c r="T705" s="16"/>
      <c r="U705" s="16"/>
      <c r="V705" s="16"/>
      <c r="W705" s="16"/>
      <c r="X705" s="16"/>
      <c r="Y705" s="16"/>
      <c r="Z705" s="18"/>
      <c r="AA705" s="18"/>
      <c r="AB705" s="16"/>
      <c r="AC705" s="16"/>
      <c r="AD705" s="16"/>
      <c r="AE705" s="16"/>
    </row>
    <row r="706" spans="1:31" ht="12.75" customHeight="1" x14ac:dyDescent="0.25">
      <c r="A706" s="16"/>
      <c r="B706" s="16"/>
      <c r="C706" s="16"/>
      <c r="D706" s="16"/>
      <c r="E706" s="16"/>
      <c r="F706" s="16"/>
      <c r="G706" s="18"/>
      <c r="H706" s="18"/>
      <c r="I706" s="18"/>
      <c r="J706" s="18"/>
      <c r="K706" s="18"/>
      <c r="L706" s="18"/>
      <c r="M706" s="18"/>
      <c r="N706" s="18"/>
      <c r="O706" s="16"/>
      <c r="P706" s="16"/>
      <c r="Q706" s="16"/>
      <c r="R706" s="16"/>
      <c r="S706" s="16"/>
      <c r="T706" s="16"/>
      <c r="U706" s="16"/>
      <c r="V706" s="16"/>
      <c r="W706" s="16"/>
      <c r="X706" s="16"/>
      <c r="Y706" s="16"/>
      <c r="Z706" s="18"/>
      <c r="AA706" s="18"/>
      <c r="AB706" s="16"/>
      <c r="AC706" s="16"/>
      <c r="AD706" s="16"/>
      <c r="AE706" s="16"/>
    </row>
    <row r="707" spans="1:31" ht="12.75" customHeight="1" x14ac:dyDescent="0.25">
      <c r="A707" s="16"/>
      <c r="B707" s="16"/>
      <c r="C707" s="16"/>
      <c r="D707" s="16"/>
      <c r="E707" s="16"/>
      <c r="F707" s="16"/>
      <c r="G707" s="18"/>
      <c r="H707" s="18"/>
      <c r="I707" s="18"/>
      <c r="J707" s="18"/>
      <c r="K707" s="18"/>
      <c r="L707" s="18"/>
      <c r="M707" s="18"/>
      <c r="N707" s="18"/>
      <c r="O707" s="16"/>
      <c r="P707" s="16"/>
      <c r="Q707" s="16"/>
      <c r="R707" s="16"/>
      <c r="S707" s="16"/>
      <c r="T707" s="16"/>
      <c r="U707" s="16"/>
      <c r="V707" s="16"/>
      <c r="W707" s="16"/>
      <c r="X707" s="16"/>
      <c r="Y707" s="16"/>
      <c r="Z707" s="18"/>
      <c r="AA707" s="18"/>
      <c r="AB707" s="16"/>
      <c r="AC707" s="16"/>
      <c r="AD707" s="16"/>
      <c r="AE707" s="16"/>
    </row>
    <row r="708" spans="1:31" ht="12.75" customHeight="1" x14ac:dyDescent="0.25">
      <c r="A708" s="16"/>
      <c r="B708" s="16"/>
      <c r="C708" s="16"/>
      <c r="D708" s="16"/>
      <c r="E708" s="16"/>
      <c r="F708" s="16"/>
      <c r="G708" s="18"/>
      <c r="H708" s="18"/>
      <c r="I708" s="18"/>
      <c r="J708" s="18"/>
      <c r="K708" s="18"/>
      <c r="L708" s="18"/>
      <c r="M708" s="18"/>
      <c r="N708" s="18"/>
      <c r="O708" s="16"/>
      <c r="P708" s="16"/>
      <c r="Q708" s="16"/>
      <c r="R708" s="16"/>
      <c r="S708" s="16"/>
      <c r="T708" s="16"/>
      <c r="U708" s="16"/>
      <c r="V708" s="16"/>
      <c r="W708" s="16"/>
      <c r="X708" s="16"/>
      <c r="Y708" s="16"/>
      <c r="Z708" s="18"/>
      <c r="AA708" s="18"/>
      <c r="AB708" s="16"/>
      <c r="AC708" s="16"/>
      <c r="AD708" s="16"/>
      <c r="AE708" s="16"/>
    </row>
    <row r="709" spans="1:31" ht="12.75" customHeight="1" x14ac:dyDescent="0.25">
      <c r="A709" s="16"/>
      <c r="B709" s="16"/>
      <c r="C709" s="16"/>
      <c r="D709" s="16"/>
      <c r="E709" s="16"/>
      <c r="F709" s="16"/>
      <c r="G709" s="18"/>
      <c r="H709" s="18"/>
      <c r="I709" s="18"/>
      <c r="J709" s="18"/>
      <c r="K709" s="18"/>
      <c r="L709" s="18"/>
      <c r="M709" s="18"/>
      <c r="N709" s="18"/>
      <c r="O709" s="16"/>
      <c r="P709" s="16"/>
      <c r="Q709" s="16"/>
      <c r="R709" s="16"/>
      <c r="S709" s="16"/>
      <c r="T709" s="16"/>
      <c r="U709" s="16"/>
      <c r="V709" s="16"/>
      <c r="W709" s="16"/>
      <c r="X709" s="16"/>
      <c r="Y709" s="16"/>
      <c r="Z709" s="18"/>
      <c r="AA709" s="18"/>
      <c r="AB709" s="16"/>
      <c r="AC709" s="16"/>
      <c r="AD709" s="16"/>
      <c r="AE709" s="16"/>
    </row>
    <row r="710" spans="1:31" ht="12.75" customHeight="1" x14ac:dyDescent="0.25">
      <c r="A710" s="16"/>
      <c r="B710" s="16"/>
      <c r="C710" s="16"/>
      <c r="D710" s="16"/>
      <c r="E710" s="16"/>
      <c r="F710" s="16"/>
      <c r="G710" s="18"/>
      <c r="H710" s="18"/>
      <c r="I710" s="18"/>
      <c r="J710" s="18"/>
      <c r="K710" s="18"/>
      <c r="L710" s="18"/>
      <c r="M710" s="18"/>
      <c r="N710" s="18"/>
      <c r="O710" s="16"/>
      <c r="P710" s="16"/>
      <c r="Q710" s="16"/>
      <c r="R710" s="16"/>
      <c r="S710" s="16"/>
      <c r="T710" s="16"/>
      <c r="U710" s="16"/>
      <c r="V710" s="16"/>
      <c r="W710" s="16"/>
      <c r="X710" s="16"/>
      <c r="Y710" s="16"/>
      <c r="Z710" s="18"/>
      <c r="AA710" s="18"/>
      <c r="AB710" s="16"/>
      <c r="AC710" s="16"/>
      <c r="AD710" s="16"/>
      <c r="AE710" s="16"/>
    </row>
    <row r="711" spans="1:31" ht="12.75" customHeight="1" x14ac:dyDescent="0.25">
      <c r="A711" s="16"/>
      <c r="B711" s="16"/>
      <c r="C711" s="16"/>
      <c r="D711" s="16"/>
      <c r="E711" s="16"/>
      <c r="F711" s="16"/>
      <c r="G711" s="18"/>
      <c r="H711" s="18"/>
      <c r="I711" s="18"/>
      <c r="J711" s="18"/>
      <c r="K711" s="18"/>
      <c r="L711" s="18"/>
      <c r="M711" s="18"/>
      <c r="N711" s="18"/>
      <c r="O711" s="16"/>
      <c r="P711" s="16"/>
      <c r="Q711" s="16"/>
      <c r="R711" s="16"/>
      <c r="S711" s="16"/>
      <c r="T711" s="16"/>
      <c r="U711" s="16"/>
      <c r="V711" s="16"/>
      <c r="W711" s="16"/>
      <c r="X711" s="16"/>
      <c r="Y711" s="16"/>
      <c r="Z711" s="18"/>
      <c r="AA711" s="18"/>
      <c r="AB711" s="16"/>
      <c r="AC711" s="16"/>
      <c r="AD711" s="16"/>
      <c r="AE711" s="16"/>
    </row>
    <row r="712" spans="1:31" ht="12.75" customHeight="1" x14ac:dyDescent="0.25">
      <c r="A712" s="16"/>
      <c r="B712" s="16"/>
      <c r="C712" s="16"/>
      <c r="D712" s="16"/>
      <c r="E712" s="16"/>
      <c r="F712" s="16"/>
      <c r="G712" s="18"/>
      <c r="H712" s="18"/>
      <c r="I712" s="18"/>
      <c r="J712" s="18"/>
      <c r="K712" s="18"/>
      <c r="L712" s="18"/>
      <c r="M712" s="18"/>
      <c r="N712" s="18"/>
      <c r="O712" s="16"/>
      <c r="P712" s="16"/>
      <c r="Q712" s="16"/>
      <c r="R712" s="16"/>
      <c r="S712" s="16"/>
      <c r="T712" s="16"/>
      <c r="U712" s="16"/>
      <c r="V712" s="16"/>
      <c r="W712" s="16"/>
      <c r="X712" s="16"/>
      <c r="Y712" s="16"/>
      <c r="Z712" s="18"/>
      <c r="AA712" s="18"/>
      <c r="AB712" s="16"/>
      <c r="AC712" s="16"/>
      <c r="AD712" s="16"/>
      <c r="AE712" s="16"/>
    </row>
    <row r="713" spans="1:31" ht="12.75" customHeight="1" x14ac:dyDescent="0.25">
      <c r="A713" s="16"/>
      <c r="B713" s="16"/>
      <c r="C713" s="16"/>
      <c r="D713" s="16"/>
      <c r="E713" s="16"/>
      <c r="F713" s="16"/>
      <c r="G713" s="18"/>
      <c r="H713" s="18"/>
      <c r="I713" s="18"/>
      <c r="J713" s="18"/>
      <c r="K713" s="18"/>
      <c r="L713" s="18"/>
      <c r="M713" s="18"/>
      <c r="N713" s="18"/>
      <c r="O713" s="16"/>
      <c r="P713" s="16"/>
      <c r="Q713" s="16"/>
      <c r="R713" s="16"/>
      <c r="S713" s="16"/>
      <c r="T713" s="16"/>
      <c r="U713" s="16"/>
      <c r="V713" s="16"/>
      <c r="W713" s="16"/>
      <c r="X713" s="16"/>
      <c r="Y713" s="16"/>
      <c r="Z713" s="18"/>
      <c r="AA713" s="18"/>
      <c r="AB713" s="16"/>
      <c r="AC713" s="16"/>
      <c r="AD713" s="16"/>
      <c r="AE713" s="16"/>
    </row>
    <row r="714" spans="1:31" ht="12.75" customHeight="1" x14ac:dyDescent="0.25">
      <c r="A714" s="16"/>
      <c r="B714" s="16"/>
      <c r="C714" s="16"/>
      <c r="D714" s="16"/>
      <c r="E714" s="16"/>
      <c r="F714" s="16"/>
      <c r="G714" s="18"/>
      <c r="H714" s="18"/>
      <c r="I714" s="18"/>
      <c r="J714" s="18"/>
      <c r="K714" s="18"/>
      <c r="L714" s="18"/>
      <c r="M714" s="18"/>
      <c r="N714" s="18"/>
      <c r="O714" s="16"/>
      <c r="P714" s="16"/>
      <c r="Q714" s="16"/>
      <c r="R714" s="16"/>
      <c r="S714" s="16"/>
      <c r="T714" s="16"/>
      <c r="U714" s="16"/>
      <c r="V714" s="16"/>
      <c r="W714" s="16"/>
      <c r="X714" s="16"/>
      <c r="Y714" s="16"/>
      <c r="Z714" s="18"/>
      <c r="AA714" s="18"/>
      <c r="AB714" s="16"/>
      <c r="AC714" s="16"/>
      <c r="AD714" s="16"/>
      <c r="AE714" s="16"/>
    </row>
    <row r="715" spans="1:31" ht="12.75" customHeight="1" x14ac:dyDescent="0.25">
      <c r="A715" s="16"/>
      <c r="B715" s="16"/>
      <c r="C715" s="16"/>
      <c r="D715" s="16"/>
      <c r="E715" s="16"/>
      <c r="F715" s="16"/>
      <c r="G715" s="18"/>
      <c r="H715" s="18"/>
      <c r="I715" s="18"/>
      <c r="J715" s="18"/>
      <c r="K715" s="18"/>
      <c r="L715" s="18"/>
      <c r="M715" s="18"/>
      <c r="N715" s="18"/>
      <c r="O715" s="16"/>
      <c r="P715" s="16"/>
      <c r="Q715" s="16"/>
      <c r="R715" s="16"/>
      <c r="S715" s="16"/>
      <c r="T715" s="16"/>
      <c r="U715" s="16"/>
      <c r="V715" s="16"/>
      <c r="W715" s="16"/>
      <c r="X715" s="16"/>
      <c r="Y715" s="16"/>
      <c r="Z715" s="18"/>
      <c r="AA715" s="18"/>
      <c r="AB715" s="16"/>
      <c r="AC715" s="16"/>
      <c r="AD715" s="16"/>
      <c r="AE715" s="16"/>
    </row>
    <row r="716" spans="1:31" ht="12.75" customHeight="1" x14ac:dyDescent="0.25">
      <c r="A716" s="16"/>
      <c r="B716" s="16"/>
      <c r="C716" s="16"/>
      <c r="D716" s="16"/>
      <c r="E716" s="16"/>
      <c r="F716" s="16"/>
      <c r="G716" s="18"/>
      <c r="H716" s="18"/>
      <c r="I716" s="18"/>
      <c r="J716" s="18"/>
      <c r="K716" s="18"/>
      <c r="L716" s="18"/>
      <c r="M716" s="18"/>
      <c r="N716" s="18"/>
      <c r="O716" s="16"/>
      <c r="P716" s="16"/>
      <c r="Q716" s="16"/>
      <c r="R716" s="16"/>
      <c r="S716" s="16"/>
      <c r="T716" s="16"/>
      <c r="U716" s="16"/>
      <c r="V716" s="16"/>
      <c r="W716" s="16"/>
      <c r="X716" s="16"/>
      <c r="Y716" s="16"/>
      <c r="Z716" s="18"/>
      <c r="AA716" s="18"/>
      <c r="AB716" s="16"/>
      <c r="AC716" s="16"/>
      <c r="AD716" s="16"/>
      <c r="AE716" s="16"/>
    </row>
    <row r="717" spans="1:31" ht="12.75" customHeight="1" x14ac:dyDescent="0.25">
      <c r="A717" s="16"/>
      <c r="B717" s="16"/>
      <c r="C717" s="16"/>
      <c r="D717" s="16"/>
      <c r="E717" s="16"/>
      <c r="F717" s="16"/>
      <c r="G717" s="18"/>
      <c r="H717" s="18"/>
      <c r="I717" s="18"/>
      <c r="J717" s="18"/>
      <c r="K717" s="18"/>
      <c r="L717" s="18"/>
      <c r="M717" s="18"/>
      <c r="N717" s="18"/>
      <c r="O717" s="16"/>
      <c r="P717" s="16"/>
      <c r="Q717" s="16"/>
      <c r="R717" s="16"/>
      <c r="S717" s="16"/>
      <c r="T717" s="16"/>
      <c r="U717" s="16"/>
      <c r="V717" s="16"/>
      <c r="W717" s="16"/>
      <c r="X717" s="16"/>
      <c r="Y717" s="16"/>
      <c r="Z717" s="18"/>
      <c r="AA717" s="18"/>
      <c r="AB717" s="16"/>
      <c r="AC717" s="16"/>
      <c r="AD717" s="16"/>
      <c r="AE717" s="16"/>
    </row>
    <row r="718" spans="1:31" ht="12.75" customHeight="1" x14ac:dyDescent="0.25">
      <c r="A718" s="16"/>
      <c r="B718" s="16"/>
      <c r="C718" s="16"/>
      <c r="D718" s="16"/>
      <c r="E718" s="16"/>
      <c r="F718" s="16"/>
      <c r="G718" s="18"/>
      <c r="H718" s="18"/>
      <c r="I718" s="18"/>
      <c r="J718" s="18"/>
      <c r="K718" s="18"/>
      <c r="L718" s="18"/>
      <c r="M718" s="18"/>
      <c r="N718" s="18"/>
      <c r="O718" s="16"/>
      <c r="P718" s="16"/>
      <c r="Q718" s="16"/>
      <c r="R718" s="16"/>
      <c r="S718" s="16"/>
      <c r="T718" s="16"/>
      <c r="U718" s="16"/>
      <c r="V718" s="16"/>
      <c r="W718" s="16"/>
      <c r="X718" s="16"/>
      <c r="Y718" s="16"/>
      <c r="Z718" s="18"/>
      <c r="AA718" s="18"/>
      <c r="AB718" s="16"/>
      <c r="AC718" s="16"/>
      <c r="AD718" s="16"/>
      <c r="AE718" s="16"/>
    </row>
    <row r="719" spans="1:31" ht="12.75" customHeight="1" x14ac:dyDescent="0.25">
      <c r="A719" s="16"/>
      <c r="B719" s="16"/>
      <c r="C719" s="16"/>
      <c r="D719" s="16"/>
      <c r="E719" s="16"/>
      <c r="F719" s="16"/>
      <c r="G719" s="18"/>
      <c r="H719" s="18"/>
      <c r="I719" s="18"/>
      <c r="J719" s="18"/>
      <c r="K719" s="18"/>
      <c r="L719" s="18"/>
      <c r="M719" s="18"/>
      <c r="N719" s="18"/>
      <c r="O719" s="16"/>
      <c r="P719" s="16"/>
      <c r="Q719" s="16"/>
      <c r="R719" s="16"/>
      <c r="S719" s="16"/>
      <c r="T719" s="16"/>
      <c r="U719" s="16"/>
      <c r="V719" s="16"/>
      <c r="W719" s="16"/>
      <c r="X719" s="16"/>
      <c r="Y719" s="16"/>
      <c r="Z719" s="18"/>
      <c r="AA719" s="18"/>
      <c r="AB719" s="16"/>
      <c r="AC719" s="16"/>
      <c r="AD719" s="16"/>
      <c r="AE719" s="16"/>
    </row>
    <row r="720" spans="1:31" ht="12.75" customHeight="1" x14ac:dyDescent="0.25">
      <c r="A720" s="16"/>
      <c r="B720" s="16"/>
      <c r="C720" s="16"/>
      <c r="D720" s="16"/>
      <c r="E720" s="16"/>
      <c r="F720" s="16"/>
      <c r="G720" s="18"/>
      <c r="H720" s="18"/>
      <c r="I720" s="18"/>
      <c r="J720" s="18"/>
      <c r="K720" s="18"/>
      <c r="L720" s="18"/>
      <c r="M720" s="18"/>
      <c r="N720" s="18"/>
      <c r="O720" s="16"/>
      <c r="P720" s="16"/>
      <c r="Q720" s="16"/>
      <c r="R720" s="16"/>
      <c r="S720" s="16"/>
      <c r="T720" s="16"/>
      <c r="U720" s="16"/>
      <c r="V720" s="16"/>
      <c r="W720" s="16"/>
      <c r="X720" s="16"/>
      <c r="Y720" s="16"/>
      <c r="Z720" s="18"/>
      <c r="AA720" s="18"/>
      <c r="AB720" s="16"/>
      <c r="AC720" s="16"/>
      <c r="AD720" s="16"/>
      <c r="AE720" s="16"/>
    </row>
    <row r="721" spans="1:31" ht="12.75" customHeight="1" x14ac:dyDescent="0.25">
      <c r="A721" s="16"/>
      <c r="B721" s="16"/>
      <c r="C721" s="16"/>
      <c r="D721" s="16"/>
      <c r="E721" s="16"/>
      <c r="F721" s="16"/>
      <c r="G721" s="18"/>
      <c r="H721" s="18"/>
      <c r="I721" s="18"/>
      <c r="J721" s="18"/>
      <c r="K721" s="18"/>
      <c r="L721" s="18"/>
      <c r="M721" s="18"/>
      <c r="N721" s="18"/>
      <c r="O721" s="16"/>
      <c r="P721" s="16"/>
      <c r="Q721" s="16"/>
      <c r="R721" s="16"/>
      <c r="S721" s="16"/>
      <c r="T721" s="16"/>
      <c r="U721" s="16"/>
      <c r="V721" s="16"/>
      <c r="W721" s="16"/>
      <c r="X721" s="16"/>
      <c r="Y721" s="16"/>
      <c r="Z721" s="18"/>
      <c r="AA721" s="18"/>
      <c r="AB721" s="16"/>
      <c r="AC721" s="16"/>
      <c r="AD721" s="16"/>
      <c r="AE721" s="16"/>
    </row>
    <row r="722" spans="1:31" ht="12.75" customHeight="1" x14ac:dyDescent="0.25">
      <c r="A722" s="16"/>
      <c r="B722" s="16"/>
      <c r="C722" s="16"/>
      <c r="D722" s="16"/>
      <c r="E722" s="16"/>
      <c r="F722" s="16"/>
      <c r="G722" s="18"/>
      <c r="H722" s="18"/>
      <c r="I722" s="18"/>
      <c r="J722" s="18"/>
      <c r="K722" s="18"/>
      <c r="L722" s="18"/>
      <c r="M722" s="18"/>
      <c r="N722" s="18"/>
      <c r="O722" s="16"/>
      <c r="P722" s="16"/>
      <c r="Q722" s="16"/>
      <c r="R722" s="16"/>
      <c r="S722" s="16"/>
      <c r="T722" s="16"/>
      <c r="U722" s="16"/>
      <c r="V722" s="16"/>
      <c r="W722" s="16"/>
      <c r="X722" s="16"/>
      <c r="Y722" s="16"/>
      <c r="Z722" s="18"/>
      <c r="AA722" s="18"/>
      <c r="AB722" s="16"/>
      <c r="AC722" s="16"/>
      <c r="AD722" s="16"/>
      <c r="AE722" s="16"/>
    </row>
    <row r="723" spans="1:31" ht="12.75" customHeight="1" x14ac:dyDescent="0.25">
      <c r="A723" s="16"/>
      <c r="B723" s="16"/>
      <c r="C723" s="16"/>
      <c r="D723" s="16"/>
      <c r="E723" s="16"/>
      <c r="F723" s="16"/>
      <c r="G723" s="18"/>
      <c r="H723" s="18"/>
      <c r="I723" s="18"/>
      <c r="J723" s="18"/>
      <c r="K723" s="18"/>
      <c r="L723" s="18"/>
      <c r="M723" s="18"/>
      <c r="N723" s="18"/>
      <c r="O723" s="16"/>
      <c r="P723" s="16"/>
      <c r="Q723" s="16"/>
      <c r="R723" s="16"/>
      <c r="S723" s="16"/>
      <c r="T723" s="16"/>
      <c r="U723" s="16"/>
      <c r="V723" s="16"/>
      <c r="W723" s="16"/>
      <c r="X723" s="16"/>
      <c r="Y723" s="16"/>
      <c r="Z723" s="18"/>
      <c r="AA723" s="18"/>
      <c r="AB723" s="16"/>
      <c r="AC723" s="16"/>
      <c r="AD723" s="16"/>
      <c r="AE723" s="16"/>
    </row>
    <row r="724" spans="1:31" ht="12.75" customHeight="1" x14ac:dyDescent="0.25">
      <c r="A724" s="16"/>
      <c r="B724" s="16"/>
      <c r="C724" s="16"/>
      <c r="D724" s="16"/>
      <c r="E724" s="16"/>
      <c r="F724" s="16"/>
      <c r="G724" s="18"/>
      <c r="H724" s="18"/>
      <c r="I724" s="18"/>
      <c r="J724" s="18"/>
      <c r="K724" s="18"/>
      <c r="L724" s="18"/>
      <c r="M724" s="18"/>
      <c r="N724" s="18"/>
      <c r="O724" s="16"/>
      <c r="P724" s="16"/>
      <c r="Q724" s="16"/>
      <c r="R724" s="16"/>
      <c r="S724" s="16"/>
      <c r="T724" s="16"/>
      <c r="U724" s="16"/>
      <c r="V724" s="16"/>
      <c r="W724" s="16"/>
      <c r="X724" s="16"/>
      <c r="Y724" s="16"/>
      <c r="Z724" s="18"/>
      <c r="AA724" s="18"/>
      <c r="AB724" s="16"/>
      <c r="AC724" s="16"/>
      <c r="AD724" s="16"/>
      <c r="AE724" s="16"/>
    </row>
    <row r="725" spans="1:31" ht="12.75" customHeight="1" x14ac:dyDescent="0.25">
      <c r="A725" s="16"/>
      <c r="B725" s="16"/>
      <c r="C725" s="16"/>
      <c r="D725" s="16"/>
      <c r="E725" s="16"/>
      <c r="F725" s="16"/>
      <c r="G725" s="18"/>
      <c r="H725" s="18"/>
      <c r="I725" s="18"/>
      <c r="J725" s="18"/>
      <c r="K725" s="18"/>
      <c r="L725" s="18"/>
      <c r="M725" s="18"/>
      <c r="N725" s="18"/>
      <c r="O725" s="16"/>
      <c r="P725" s="16"/>
      <c r="Q725" s="16"/>
      <c r="R725" s="16"/>
      <c r="S725" s="16"/>
      <c r="T725" s="16"/>
      <c r="U725" s="16"/>
      <c r="V725" s="16"/>
      <c r="W725" s="16"/>
      <c r="X725" s="16"/>
      <c r="Y725" s="16"/>
      <c r="Z725" s="18"/>
      <c r="AA725" s="18"/>
      <c r="AB725" s="16"/>
      <c r="AC725" s="16"/>
      <c r="AD725" s="16"/>
      <c r="AE725" s="16"/>
    </row>
    <row r="726" spans="1:31" ht="12.75" customHeight="1" x14ac:dyDescent="0.25">
      <c r="A726" s="16"/>
      <c r="B726" s="16"/>
      <c r="C726" s="16"/>
      <c r="D726" s="16"/>
      <c r="E726" s="16"/>
      <c r="F726" s="16"/>
      <c r="G726" s="18"/>
      <c r="H726" s="18"/>
      <c r="I726" s="18"/>
      <c r="J726" s="18"/>
      <c r="K726" s="18"/>
      <c r="L726" s="18"/>
      <c r="M726" s="18"/>
      <c r="N726" s="18"/>
      <c r="O726" s="16"/>
      <c r="P726" s="16"/>
      <c r="Q726" s="16"/>
      <c r="R726" s="16"/>
      <c r="S726" s="16"/>
      <c r="T726" s="16"/>
      <c r="U726" s="16"/>
      <c r="V726" s="16"/>
      <c r="W726" s="16"/>
      <c r="X726" s="16"/>
      <c r="Y726" s="16"/>
      <c r="Z726" s="18"/>
      <c r="AA726" s="18"/>
      <c r="AB726" s="16"/>
      <c r="AC726" s="16"/>
      <c r="AD726" s="16"/>
      <c r="AE726" s="16"/>
    </row>
    <row r="727" spans="1:31" ht="12.75" customHeight="1" x14ac:dyDescent="0.25">
      <c r="A727" s="16"/>
      <c r="B727" s="16"/>
      <c r="C727" s="16"/>
      <c r="D727" s="16"/>
      <c r="E727" s="16"/>
      <c r="F727" s="16"/>
      <c r="G727" s="18"/>
      <c r="H727" s="18"/>
      <c r="I727" s="18"/>
      <c r="J727" s="18"/>
      <c r="K727" s="18"/>
      <c r="L727" s="18"/>
      <c r="M727" s="18"/>
      <c r="N727" s="18"/>
      <c r="O727" s="16"/>
      <c r="P727" s="16"/>
      <c r="Q727" s="16"/>
      <c r="R727" s="16"/>
      <c r="S727" s="16"/>
      <c r="T727" s="16"/>
      <c r="U727" s="16"/>
      <c r="V727" s="16"/>
      <c r="W727" s="16"/>
      <c r="X727" s="16"/>
      <c r="Y727" s="16"/>
      <c r="Z727" s="18"/>
      <c r="AA727" s="18"/>
      <c r="AB727" s="16"/>
      <c r="AC727" s="16"/>
      <c r="AD727" s="16"/>
      <c r="AE727" s="16"/>
    </row>
    <row r="728" spans="1:31" ht="12.75" customHeight="1" x14ac:dyDescent="0.25">
      <c r="A728" s="16"/>
      <c r="B728" s="16"/>
      <c r="C728" s="16"/>
      <c r="D728" s="16"/>
      <c r="E728" s="16"/>
      <c r="F728" s="16"/>
      <c r="G728" s="18"/>
      <c r="H728" s="18"/>
      <c r="I728" s="18"/>
      <c r="J728" s="18"/>
      <c r="K728" s="18"/>
      <c r="L728" s="18"/>
      <c r="M728" s="18"/>
      <c r="N728" s="18"/>
      <c r="O728" s="16"/>
      <c r="P728" s="16"/>
      <c r="Q728" s="16"/>
      <c r="R728" s="16"/>
      <c r="S728" s="16"/>
      <c r="T728" s="16"/>
      <c r="U728" s="16"/>
      <c r="V728" s="16"/>
      <c r="W728" s="16"/>
      <c r="X728" s="16"/>
      <c r="Y728" s="16"/>
      <c r="Z728" s="18"/>
      <c r="AA728" s="18"/>
      <c r="AB728" s="16"/>
      <c r="AC728" s="16"/>
      <c r="AD728" s="16"/>
      <c r="AE728" s="16"/>
    </row>
    <row r="729" spans="1:31" ht="12.75" customHeight="1" x14ac:dyDescent="0.25">
      <c r="A729" s="16"/>
      <c r="B729" s="16"/>
      <c r="C729" s="16"/>
      <c r="D729" s="16"/>
      <c r="E729" s="16"/>
      <c r="F729" s="16"/>
      <c r="G729" s="18"/>
      <c r="H729" s="18"/>
      <c r="I729" s="18"/>
      <c r="J729" s="18"/>
      <c r="K729" s="18"/>
      <c r="L729" s="18"/>
      <c r="M729" s="18"/>
      <c r="N729" s="18"/>
      <c r="O729" s="16"/>
      <c r="P729" s="16"/>
      <c r="Q729" s="16"/>
      <c r="R729" s="16"/>
      <c r="S729" s="16"/>
      <c r="T729" s="16"/>
      <c r="U729" s="16"/>
      <c r="V729" s="16"/>
      <c r="W729" s="16"/>
      <c r="X729" s="16"/>
      <c r="Y729" s="16"/>
      <c r="Z729" s="18"/>
      <c r="AA729" s="18"/>
      <c r="AB729" s="16"/>
      <c r="AC729" s="16"/>
      <c r="AD729" s="16"/>
      <c r="AE729" s="16"/>
    </row>
    <row r="730" spans="1:31" ht="12.75" customHeight="1" x14ac:dyDescent="0.25">
      <c r="A730" s="16"/>
      <c r="B730" s="16"/>
      <c r="C730" s="16"/>
      <c r="D730" s="16"/>
      <c r="E730" s="16"/>
      <c r="F730" s="16"/>
      <c r="G730" s="18"/>
      <c r="H730" s="18"/>
      <c r="I730" s="18"/>
      <c r="J730" s="18"/>
      <c r="K730" s="18"/>
      <c r="L730" s="18"/>
      <c r="M730" s="18"/>
      <c r="N730" s="18"/>
      <c r="O730" s="16"/>
      <c r="P730" s="16"/>
      <c r="Q730" s="16"/>
      <c r="R730" s="16"/>
      <c r="S730" s="16"/>
      <c r="T730" s="16"/>
      <c r="U730" s="16"/>
      <c r="V730" s="16"/>
      <c r="W730" s="16"/>
      <c r="X730" s="16"/>
      <c r="Y730" s="16"/>
      <c r="Z730" s="18"/>
      <c r="AA730" s="18"/>
      <c r="AB730" s="16"/>
      <c r="AC730" s="16"/>
      <c r="AD730" s="16"/>
      <c r="AE730" s="16"/>
    </row>
    <row r="731" spans="1:31" ht="12.75" customHeight="1" x14ac:dyDescent="0.25">
      <c r="A731" s="16"/>
      <c r="B731" s="16"/>
      <c r="C731" s="16"/>
      <c r="D731" s="16"/>
      <c r="E731" s="16"/>
      <c r="F731" s="16"/>
      <c r="G731" s="18"/>
      <c r="H731" s="18"/>
      <c r="I731" s="18"/>
      <c r="J731" s="18"/>
      <c r="K731" s="18"/>
      <c r="L731" s="18"/>
      <c r="M731" s="18"/>
      <c r="N731" s="18"/>
      <c r="O731" s="16"/>
      <c r="P731" s="16"/>
      <c r="Q731" s="16"/>
      <c r="R731" s="16"/>
      <c r="S731" s="16"/>
      <c r="T731" s="16"/>
      <c r="U731" s="16"/>
      <c r="V731" s="16"/>
      <c r="W731" s="16"/>
      <c r="X731" s="16"/>
      <c r="Y731" s="16"/>
      <c r="Z731" s="18"/>
      <c r="AA731" s="18"/>
      <c r="AB731" s="16"/>
      <c r="AC731" s="16"/>
      <c r="AD731" s="16"/>
      <c r="AE731" s="16"/>
    </row>
    <row r="732" spans="1:31" ht="12.75" customHeight="1" x14ac:dyDescent="0.25">
      <c r="A732" s="16"/>
      <c r="B732" s="16"/>
      <c r="C732" s="16"/>
      <c r="D732" s="16"/>
      <c r="E732" s="16"/>
      <c r="F732" s="16"/>
      <c r="G732" s="18"/>
      <c r="H732" s="18"/>
      <c r="I732" s="18"/>
      <c r="J732" s="18"/>
      <c r="K732" s="18"/>
      <c r="L732" s="18"/>
      <c r="M732" s="18"/>
      <c r="N732" s="18"/>
      <c r="O732" s="16"/>
      <c r="P732" s="16"/>
      <c r="Q732" s="16"/>
      <c r="R732" s="16"/>
      <c r="S732" s="16"/>
      <c r="T732" s="16"/>
      <c r="U732" s="16"/>
      <c r="V732" s="16"/>
      <c r="W732" s="16"/>
      <c r="X732" s="16"/>
      <c r="Y732" s="16"/>
      <c r="Z732" s="18"/>
      <c r="AA732" s="18"/>
      <c r="AB732" s="16"/>
      <c r="AC732" s="16"/>
      <c r="AD732" s="16"/>
      <c r="AE732" s="16"/>
    </row>
    <row r="733" spans="1:31" ht="12.75" customHeight="1" x14ac:dyDescent="0.25">
      <c r="A733" s="16"/>
      <c r="B733" s="16"/>
      <c r="C733" s="16"/>
      <c r="D733" s="16"/>
      <c r="E733" s="16"/>
      <c r="F733" s="16"/>
      <c r="G733" s="18"/>
      <c r="H733" s="18"/>
      <c r="I733" s="18"/>
      <c r="J733" s="18"/>
      <c r="K733" s="18"/>
      <c r="L733" s="18"/>
      <c r="M733" s="18"/>
      <c r="N733" s="18"/>
      <c r="O733" s="16"/>
      <c r="P733" s="16"/>
      <c r="Q733" s="16"/>
      <c r="R733" s="16"/>
      <c r="S733" s="16"/>
      <c r="T733" s="16"/>
      <c r="U733" s="16"/>
      <c r="V733" s="16"/>
      <c r="W733" s="16"/>
      <c r="X733" s="16"/>
      <c r="Y733" s="16"/>
      <c r="Z733" s="18"/>
      <c r="AA733" s="18"/>
      <c r="AB733" s="16"/>
      <c r="AC733" s="16"/>
      <c r="AD733" s="16"/>
      <c r="AE733" s="16"/>
    </row>
    <row r="734" spans="1:31" ht="12.75" customHeight="1" x14ac:dyDescent="0.25">
      <c r="A734" s="16"/>
      <c r="B734" s="16"/>
      <c r="C734" s="16"/>
      <c r="D734" s="16"/>
      <c r="E734" s="16"/>
      <c r="F734" s="16"/>
      <c r="G734" s="18"/>
      <c r="H734" s="18"/>
      <c r="I734" s="18"/>
      <c r="J734" s="18"/>
      <c r="K734" s="18"/>
      <c r="L734" s="18"/>
      <c r="M734" s="18"/>
      <c r="N734" s="18"/>
      <c r="O734" s="16"/>
      <c r="P734" s="16"/>
      <c r="Q734" s="16"/>
      <c r="R734" s="16"/>
      <c r="S734" s="16"/>
      <c r="T734" s="16"/>
      <c r="U734" s="16"/>
      <c r="V734" s="16"/>
      <c r="W734" s="16"/>
      <c r="X734" s="16"/>
      <c r="Y734" s="16"/>
      <c r="Z734" s="18"/>
      <c r="AA734" s="18"/>
      <c r="AB734" s="16"/>
      <c r="AC734" s="16"/>
      <c r="AD734" s="16"/>
      <c r="AE734" s="16"/>
    </row>
    <row r="735" spans="1:31" ht="12.75" customHeight="1" x14ac:dyDescent="0.25">
      <c r="A735" s="16"/>
      <c r="B735" s="16"/>
      <c r="C735" s="16"/>
      <c r="D735" s="16"/>
      <c r="E735" s="16"/>
      <c r="F735" s="16"/>
      <c r="G735" s="18"/>
      <c r="H735" s="18"/>
      <c r="I735" s="18"/>
      <c r="J735" s="18"/>
      <c r="K735" s="18"/>
      <c r="L735" s="18"/>
      <c r="M735" s="18"/>
      <c r="N735" s="18"/>
      <c r="O735" s="16"/>
      <c r="P735" s="16"/>
      <c r="Q735" s="16"/>
      <c r="R735" s="16"/>
      <c r="S735" s="16"/>
      <c r="T735" s="16"/>
      <c r="U735" s="16"/>
      <c r="V735" s="16"/>
      <c r="W735" s="16"/>
      <c r="X735" s="16"/>
      <c r="Y735" s="16"/>
      <c r="Z735" s="18"/>
      <c r="AA735" s="18"/>
      <c r="AB735" s="16"/>
      <c r="AC735" s="16"/>
      <c r="AD735" s="16"/>
      <c r="AE735" s="16"/>
    </row>
    <row r="736" spans="1:31" ht="12.75" customHeight="1" x14ac:dyDescent="0.25">
      <c r="A736" s="16"/>
      <c r="B736" s="16"/>
      <c r="C736" s="16"/>
      <c r="D736" s="16"/>
      <c r="E736" s="16"/>
      <c r="F736" s="16"/>
      <c r="G736" s="18"/>
      <c r="H736" s="18"/>
      <c r="I736" s="18"/>
      <c r="J736" s="18"/>
      <c r="K736" s="18"/>
      <c r="L736" s="18"/>
      <c r="M736" s="18"/>
      <c r="N736" s="18"/>
      <c r="O736" s="16"/>
      <c r="P736" s="16"/>
      <c r="Q736" s="16"/>
      <c r="R736" s="16"/>
      <c r="S736" s="16"/>
      <c r="T736" s="16"/>
      <c r="U736" s="16"/>
      <c r="V736" s="16"/>
      <c r="W736" s="16"/>
      <c r="X736" s="16"/>
      <c r="Y736" s="16"/>
      <c r="Z736" s="18"/>
      <c r="AA736" s="18"/>
      <c r="AB736" s="16"/>
      <c r="AC736" s="16"/>
      <c r="AD736" s="16"/>
      <c r="AE736" s="16"/>
    </row>
    <row r="737" spans="1:31" ht="12.75" customHeight="1" x14ac:dyDescent="0.25">
      <c r="A737" s="16"/>
      <c r="B737" s="16"/>
      <c r="C737" s="16"/>
      <c r="D737" s="16"/>
      <c r="E737" s="16"/>
      <c r="F737" s="16"/>
      <c r="G737" s="18"/>
      <c r="H737" s="18"/>
      <c r="I737" s="18"/>
      <c r="J737" s="18"/>
      <c r="K737" s="18"/>
      <c r="L737" s="18"/>
      <c r="M737" s="18"/>
      <c r="N737" s="18"/>
      <c r="O737" s="16"/>
      <c r="P737" s="16"/>
      <c r="Q737" s="16"/>
      <c r="R737" s="16"/>
      <c r="S737" s="16"/>
      <c r="T737" s="16"/>
      <c r="U737" s="16"/>
      <c r="V737" s="16"/>
      <c r="W737" s="16"/>
      <c r="X737" s="16"/>
      <c r="Y737" s="16"/>
      <c r="Z737" s="18"/>
      <c r="AA737" s="18"/>
      <c r="AB737" s="16"/>
      <c r="AC737" s="16"/>
      <c r="AD737" s="16"/>
      <c r="AE737" s="16"/>
    </row>
    <row r="738" spans="1:31" ht="12.75" customHeight="1" x14ac:dyDescent="0.25">
      <c r="A738" s="16"/>
      <c r="B738" s="16"/>
      <c r="C738" s="16"/>
      <c r="D738" s="16"/>
      <c r="E738" s="16"/>
      <c r="F738" s="16"/>
      <c r="G738" s="18"/>
      <c r="H738" s="18"/>
      <c r="I738" s="18"/>
      <c r="J738" s="18"/>
      <c r="K738" s="18"/>
      <c r="L738" s="18"/>
      <c r="M738" s="18"/>
      <c r="N738" s="18"/>
      <c r="O738" s="16"/>
      <c r="P738" s="16"/>
      <c r="Q738" s="16"/>
      <c r="R738" s="16"/>
      <c r="S738" s="16"/>
      <c r="T738" s="16"/>
      <c r="U738" s="16"/>
      <c r="V738" s="16"/>
      <c r="W738" s="16"/>
      <c r="X738" s="16"/>
      <c r="Y738" s="16"/>
      <c r="Z738" s="18"/>
      <c r="AA738" s="18"/>
      <c r="AB738" s="16"/>
      <c r="AC738" s="16"/>
      <c r="AD738" s="16"/>
      <c r="AE738" s="16"/>
    </row>
    <row r="739" spans="1:31" ht="12.75" customHeight="1" x14ac:dyDescent="0.25">
      <c r="A739" s="16"/>
      <c r="B739" s="16"/>
      <c r="C739" s="16"/>
      <c r="D739" s="16"/>
      <c r="E739" s="16"/>
      <c r="F739" s="16"/>
      <c r="G739" s="18"/>
      <c r="H739" s="18"/>
      <c r="I739" s="18"/>
      <c r="J739" s="18"/>
      <c r="K739" s="18"/>
      <c r="L739" s="18"/>
      <c r="M739" s="18"/>
      <c r="N739" s="18"/>
      <c r="O739" s="16"/>
      <c r="P739" s="16"/>
      <c r="Q739" s="16"/>
      <c r="R739" s="16"/>
      <c r="S739" s="16"/>
      <c r="T739" s="16"/>
      <c r="U739" s="16"/>
      <c r="V739" s="16"/>
      <c r="W739" s="16"/>
      <c r="X739" s="16"/>
      <c r="Y739" s="16"/>
      <c r="Z739" s="18"/>
      <c r="AA739" s="18"/>
      <c r="AB739" s="16"/>
      <c r="AC739" s="16"/>
      <c r="AD739" s="16"/>
      <c r="AE739" s="16"/>
    </row>
    <row r="740" spans="1:31" ht="12.75" customHeight="1" x14ac:dyDescent="0.25">
      <c r="A740" s="16"/>
      <c r="B740" s="16"/>
      <c r="C740" s="16"/>
      <c r="D740" s="16"/>
      <c r="E740" s="16"/>
      <c r="F740" s="16"/>
      <c r="G740" s="18"/>
      <c r="H740" s="18"/>
      <c r="I740" s="18"/>
      <c r="J740" s="18"/>
      <c r="K740" s="18"/>
      <c r="L740" s="18"/>
      <c r="M740" s="18"/>
      <c r="N740" s="18"/>
      <c r="O740" s="16"/>
      <c r="P740" s="16"/>
      <c r="Q740" s="16"/>
      <c r="R740" s="16"/>
      <c r="S740" s="16"/>
      <c r="T740" s="16"/>
      <c r="U740" s="16"/>
      <c r="V740" s="16"/>
      <c r="W740" s="16"/>
      <c r="X740" s="16"/>
      <c r="Y740" s="16"/>
      <c r="Z740" s="18"/>
      <c r="AA740" s="18"/>
      <c r="AB740" s="16"/>
      <c r="AC740" s="16"/>
      <c r="AD740" s="16"/>
      <c r="AE740" s="16"/>
    </row>
    <row r="741" spans="1:31" ht="12.75" customHeight="1" x14ac:dyDescent="0.25">
      <c r="A741" s="16"/>
      <c r="B741" s="16"/>
      <c r="C741" s="16"/>
      <c r="D741" s="16"/>
      <c r="E741" s="16"/>
      <c r="F741" s="16"/>
      <c r="G741" s="18"/>
      <c r="H741" s="18"/>
      <c r="I741" s="18"/>
      <c r="J741" s="18"/>
      <c r="K741" s="18"/>
      <c r="L741" s="18"/>
      <c r="M741" s="18"/>
      <c r="N741" s="18"/>
      <c r="O741" s="16"/>
      <c r="P741" s="16"/>
      <c r="Q741" s="16"/>
      <c r="R741" s="16"/>
      <c r="S741" s="16"/>
      <c r="T741" s="16"/>
      <c r="U741" s="16"/>
      <c r="V741" s="16"/>
      <c r="W741" s="16"/>
      <c r="X741" s="16"/>
      <c r="Y741" s="16"/>
      <c r="Z741" s="18"/>
      <c r="AA741" s="18"/>
      <c r="AB741" s="16"/>
      <c r="AC741" s="16"/>
      <c r="AD741" s="16"/>
      <c r="AE741" s="16"/>
    </row>
    <row r="742" spans="1:31" ht="12.75" customHeight="1" x14ac:dyDescent="0.25">
      <c r="A742" s="16"/>
      <c r="B742" s="16"/>
      <c r="C742" s="16"/>
      <c r="D742" s="16"/>
      <c r="E742" s="16"/>
      <c r="F742" s="16"/>
      <c r="G742" s="18"/>
      <c r="H742" s="18"/>
      <c r="I742" s="18"/>
      <c r="J742" s="18"/>
      <c r="K742" s="18"/>
      <c r="L742" s="18"/>
      <c r="M742" s="18"/>
      <c r="N742" s="18"/>
      <c r="O742" s="16"/>
      <c r="P742" s="16"/>
      <c r="Q742" s="16"/>
      <c r="R742" s="16"/>
      <c r="S742" s="16"/>
      <c r="T742" s="16"/>
      <c r="U742" s="16"/>
      <c r="V742" s="16"/>
      <c r="W742" s="16"/>
      <c r="X742" s="16"/>
      <c r="Y742" s="16"/>
      <c r="Z742" s="18"/>
      <c r="AA742" s="18"/>
      <c r="AB742" s="16"/>
      <c r="AC742" s="16"/>
      <c r="AD742" s="16"/>
      <c r="AE742" s="16"/>
    </row>
    <row r="743" spans="1:31" ht="12.75" customHeight="1" x14ac:dyDescent="0.25">
      <c r="A743" s="16"/>
      <c r="B743" s="16"/>
      <c r="C743" s="16"/>
      <c r="D743" s="16"/>
      <c r="E743" s="16"/>
      <c r="F743" s="16"/>
      <c r="G743" s="18"/>
      <c r="H743" s="18"/>
      <c r="I743" s="18"/>
      <c r="J743" s="18"/>
      <c r="K743" s="18"/>
      <c r="L743" s="18"/>
      <c r="M743" s="18"/>
      <c r="N743" s="18"/>
      <c r="O743" s="16"/>
      <c r="P743" s="16"/>
      <c r="Q743" s="16"/>
      <c r="R743" s="16"/>
      <c r="S743" s="16"/>
      <c r="T743" s="16"/>
      <c r="U743" s="16"/>
      <c r="V743" s="16"/>
      <c r="W743" s="16"/>
      <c r="X743" s="16"/>
      <c r="Y743" s="16"/>
      <c r="Z743" s="18"/>
      <c r="AA743" s="18"/>
      <c r="AB743" s="16"/>
      <c r="AC743" s="16"/>
      <c r="AD743" s="16"/>
      <c r="AE743" s="16"/>
    </row>
    <row r="744" spans="1:31" ht="12.75" customHeight="1" x14ac:dyDescent="0.25">
      <c r="A744" s="16"/>
      <c r="B744" s="16"/>
      <c r="C744" s="16"/>
      <c r="D744" s="16"/>
      <c r="E744" s="16"/>
      <c r="F744" s="16"/>
      <c r="G744" s="18"/>
      <c r="H744" s="18"/>
      <c r="I744" s="18"/>
      <c r="J744" s="18"/>
      <c r="K744" s="18"/>
      <c r="L744" s="18"/>
      <c r="M744" s="18"/>
      <c r="N744" s="18"/>
      <c r="O744" s="16"/>
      <c r="P744" s="16"/>
      <c r="Q744" s="16"/>
      <c r="R744" s="16"/>
      <c r="S744" s="16"/>
      <c r="T744" s="16"/>
      <c r="U744" s="16"/>
      <c r="V744" s="16"/>
      <c r="W744" s="16"/>
      <c r="X744" s="16"/>
      <c r="Y744" s="16"/>
      <c r="Z744" s="18"/>
      <c r="AA744" s="18"/>
      <c r="AB744" s="16"/>
      <c r="AC744" s="16"/>
      <c r="AD744" s="16"/>
      <c r="AE744" s="16"/>
    </row>
    <row r="745" spans="1:31" ht="12.75" customHeight="1" x14ac:dyDescent="0.25">
      <c r="A745" s="16"/>
      <c r="B745" s="16"/>
      <c r="C745" s="16"/>
      <c r="D745" s="16"/>
      <c r="E745" s="16"/>
      <c r="F745" s="16"/>
      <c r="G745" s="18"/>
      <c r="H745" s="18"/>
      <c r="I745" s="18"/>
      <c r="J745" s="18"/>
      <c r="K745" s="18"/>
      <c r="L745" s="18"/>
      <c r="M745" s="18"/>
      <c r="N745" s="18"/>
      <c r="O745" s="16"/>
      <c r="P745" s="16"/>
      <c r="Q745" s="16"/>
      <c r="R745" s="16"/>
      <c r="S745" s="16"/>
      <c r="T745" s="16"/>
      <c r="U745" s="16"/>
      <c r="V745" s="16"/>
      <c r="W745" s="16"/>
      <c r="X745" s="16"/>
      <c r="Y745" s="16"/>
      <c r="Z745" s="18"/>
      <c r="AA745" s="18"/>
      <c r="AB745" s="16"/>
      <c r="AC745" s="16"/>
      <c r="AD745" s="16"/>
      <c r="AE745" s="16"/>
    </row>
    <row r="746" spans="1:31" ht="12.75" customHeight="1" x14ac:dyDescent="0.25">
      <c r="A746" s="16"/>
      <c r="B746" s="16"/>
      <c r="C746" s="16"/>
      <c r="D746" s="16"/>
      <c r="E746" s="16"/>
      <c r="F746" s="16"/>
      <c r="G746" s="18"/>
      <c r="H746" s="18"/>
      <c r="I746" s="18"/>
      <c r="J746" s="18"/>
      <c r="K746" s="18"/>
      <c r="L746" s="18"/>
      <c r="M746" s="18"/>
      <c r="N746" s="18"/>
      <c r="O746" s="16"/>
      <c r="P746" s="16"/>
      <c r="Q746" s="16"/>
      <c r="R746" s="16"/>
      <c r="S746" s="16"/>
      <c r="T746" s="16"/>
      <c r="U746" s="16"/>
      <c r="V746" s="16"/>
      <c r="W746" s="16"/>
      <c r="X746" s="16"/>
      <c r="Y746" s="16"/>
      <c r="Z746" s="18"/>
      <c r="AA746" s="18"/>
      <c r="AB746" s="16"/>
      <c r="AC746" s="16"/>
      <c r="AD746" s="16"/>
      <c r="AE746" s="16"/>
    </row>
    <row r="747" spans="1:31" ht="12.75" customHeight="1" x14ac:dyDescent="0.25">
      <c r="A747" s="16"/>
      <c r="B747" s="16"/>
      <c r="C747" s="16"/>
      <c r="D747" s="16"/>
      <c r="E747" s="16"/>
      <c r="F747" s="16"/>
      <c r="G747" s="18"/>
      <c r="H747" s="18"/>
      <c r="I747" s="18"/>
      <c r="J747" s="18"/>
      <c r="K747" s="18"/>
      <c r="L747" s="18"/>
      <c r="M747" s="18"/>
      <c r="N747" s="18"/>
      <c r="O747" s="16"/>
      <c r="P747" s="16"/>
      <c r="Q747" s="16"/>
      <c r="R747" s="16"/>
      <c r="S747" s="16"/>
      <c r="T747" s="16"/>
      <c r="U747" s="16"/>
      <c r="V747" s="16"/>
      <c r="W747" s="16"/>
      <c r="X747" s="16"/>
      <c r="Y747" s="16"/>
      <c r="Z747" s="18"/>
      <c r="AA747" s="18"/>
      <c r="AB747" s="16"/>
      <c r="AC747" s="16"/>
      <c r="AD747" s="16"/>
      <c r="AE747" s="16"/>
    </row>
    <row r="748" spans="1:31" ht="12.75" customHeight="1" x14ac:dyDescent="0.25">
      <c r="A748" s="16"/>
      <c r="B748" s="16"/>
      <c r="C748" s="16"/>
      <c r="D748" s="16"/>
      <c r="E748" s="16"/>
      <c r="F748" s="16"/>
      <c r="G748" s="18"/>
      <c r="H748" s="18"/>
      <c r="I748" s="18"/>
      <c r="J748" s="18"/>
      <c r="K748" s="18"/>
      <c r="L748" s="18"/>
      <c r="M748" s="18"/>
      <c r="N748" s="18"/>
      <c r="O748" s="16"/>
      <c r="P748" s="16"/>
      <c r="Q748" s="16"/>
      <c r="R748" s="16"/>
      <c r="S748" s="16"/>
      <c r="T748" s="16"/>
      <c r="U748" s="16"/>
      <c r="V748" s="16"/>
      <c r="W748" s="16"/>
      <c r="X748" s="16"/>
      <c r="Y748" s="16"/>
      <c r="Z748" s="18"/>
      <c r="AA748" s="18"/>
      <c r="AB748" s="16"/>
      <c r="AC748" s="16"/>
      <c r="AD748" s="16"/>
      <c r="AE748" s="16"/>
    </row>
    <row r="749" spans="1:31" ht="12.75" customHeight="1" x14ac:dyDescent="0.25">
      <c r="A749" s="16"/>
      <c r="B749" s="16"/>
      <c r="C749" s="16"/>
      <c r="D749" s="16"/>
      <c r="E749" s="16"/>
      <c r="F749" s="16"/>
      <c r="G749" s="18"/>
      <c r="H749" s="18"/>
      <c r="I749" s="18"/>
      <c r="J749" s="18"/>
      <c r="K749" s="18"/>
      <c r="L749" s="18"/>
      <c r="M749" s="18"/>
      <c r="N749" s="18"/>
      <c r="O749" s="16"/>
      <c r="P749" s="16"/>
      <c r="Q749" s="16"/>
      <c r="R749" s="16"/>
      <c r="S749" s="16"/>
      <c r="T749" s="16"/>
      <c r="U749" s="16"/>
      <c r="V749" s="16"/>
      <c r="W749" s="16"/>
      <c r="X749" s="16"/>
      <c r="Y749" s="16"/>
      <c r="Z749" s="18"/>
      <c r="AA749" s="18"/>
      <c r="AB749" s="16"/>
      <c r="AC749" s="16"/>
      <c r="AD749" s="16"/>
      <c r="AE749" s="16"/>
    </row>
    <row r="750" spans="1:31" ht="12.75" customHeight="1" x14ac:dyDescent="0.25">
      <c r="A750" s="16"/>
      <c r="B750" s="16"/>
      <c r="C750" s="16"/>
      <c r="D750" s="16"/>
      <c r="E750" s="16"/>
      <c r="F750" s="16"/>
      <c r="G750" s="18"/>
      <c r="H750" s="18"/>
      <c r="I750" s="18"/>
      <c r="J750" s="18"/>
      <c r="K750" s="18"/>
      <c r="L750" s="18"/>
      <c r="M750" s="18"/>
      <c r="N750" s="18"/>
      <c r="O750" s="16"/>
      <c r="P750" s="16"/>
      <c r="Q750" s="16"/>
      <c r="R750" s="16"/>
      <c r="S750" s="16"/>
      <c r="T750" s="16"/>
      <c r="U750" s="16"/>
      <c r="V750" s="16"/>
      <c r="W750" s="16"/>
      <c r="X750" s="16"/>
      <c r="Y750" s="16"/>
      <c r="Z750" s="18"/>
      <c r="AA750" s="18"/>
      <c r="AB750" s="16"/>
      <c r="AC750" s="16"/>
      <c r="AD750" s="16"/>
      <c r="AE750" s="16"/>
    </row>
    <row r="751" spans="1:31" ht="12.75" customHeight="1" x14ac:dyDescent="0.25">
      <c r="A751" s="16"/>
      <c r="B751" s="16"/>
      <c r="C751" s="16"/>
      <c r="D751" s="16"/>
      <c r="E751" s="16"/>
      <c r="F751" s="16"/>
      <c r="G751" s="18"/>
      <c r="H751" s="18"/>
      <c r="I751" s="18"/>
      <c r="J751" s="18"/>
      <c r="K751" s="18"/>
      <c r="L751" s="18"/>
      <c r="M751" s="18"/>
      <c r="N751" s="18"/>
      <c r="O751" s="16"/>
      <c r="P751" s="16"/>
      <c r="Q751" s="16"/>
      <c r="R751" s="16"/>
      <c r="S751" s="16"/>
      <c r="T751" s="16"/>
      <c r="U751" s="16"/>
      <c r="V751" s="16"/>
      <c r="W751" s="16"/>
      <c r="X751" s="16"/>
      <c r="Y751" s="16"/>
      <c r="Z751" s="18"/>
      <c r="AA751" s="18"/>
      <c r="AB751" s="16"/>
      <c r="AC751" s="16"/>
      <c r="AD751" s="16"/>
      <c r="AE751" s="16"/>
    </row>
    <row r="752" spans="1:31" ht="12.75" customHeight="1" x14ac:dyDescent="0.25">
      <c r="A752" s="16"/>
      <c r="B752" s="16"/>
      <c r="C752" s="16"/>
      <c r="D752" s="16"/>
      <c r="E752" s="16"/>
      <c r="F752" s="16"/>
      <c r="G752" s="18"/>
      <c r="H752" s="18"/>
      <c r="I752" s="18"/>
      <c r="J752" s="18"/>
      <c r="K752" s="18"/>
      <c r="L752" s="18"/>
      <c r="M752" s="18"/>
      <c r="N752" s="18"/>
      <c r="O752" s="16"/>
      <c r="P752" s="16"/>
      <c r="Q752" s="16"/>
      <c r="R752" s="16"/>
      <c r="S752" s="16"/>
      <c r="T752" s="16"/>
      <c r="U752" s="16"/>
      <c r="V752" s="16"/>
      <c r="W752" s="16"/>
      <c r="X752" s="16"/>
      <c r="Y752" s="16"/>
      <c r="Z752" s="18"/>
      <c r="AA752" s="18"/>
      <c r="AB752" s="16"/>
      <c r="AC752" s="16"/>
      <c r="AD752" s="16"/>
      <c r="AE752" s="16"/>
    </row>
    <row r="753" spans="1:31" ht="12.75" customHeight="1" x14ac:dyDescent="0.25">
      <c r="A753" s="16"/>
      <c r="B753" s="16"/>
      <c r="C753" s="16"/>
      <c r="D753" s="16"/>
      <c r="E753" s="16"/>
      <c r="F753" s="16"/>
      <c r="G753" s="18"/>
      <c r="H753" s="18"/>
      <c r="I753" s="18"/>
      <c r="J753" s="18"/>
      <c r="K753" s="18"/>
      <c r="L753" s="18"/>
      <c r="M753" s="18"/>
      <c r="N753" s="18"/>
      <c r="O753" s="16"/>
      <c r="P753" s="16"/>
      <c r="Q753" s="16"/>
      <c r="R753" s="16"/>
      <c r="S753" s="16"/>
      <c r="T753" s="16"/>
      <c r="U753" s="16"/>
      <c r="V753" s="16"/>
      <c r="W753" s="16"/>
      <c r="X753" s="16"/>
      <c r="Y753" s="16"/>
      <c r="Z753" s="18"/>
      <c r="AA753" s="18"/>
      <c r="AB753" s="16"/>
      <c r="AC753" s="16"/>
      <c r="AD753" s="16"/>
      <c r="AE753" s="16"/>
    </row>
    <row r="754" spans="1:31" ht="12.75" customHeight="1" x14ac:dyDescent="0.25">
      <c r="A754" s="16"/>
      <c r="B754" s="16"/>
      <c r="C754" s="16"/>
      <c r="D754" s="16"/>
      <c r="E754" s="16"/>
      <c r="F754" s="16"/>
      <c r="G754" s="18"/>
      <c r="H754" s="18"/>
      <c r="I754" s="18"/>
      <c r="J754" s="18"/>
      <c r="K754" s="18"/>
      <c r="L754" s="18"/>
      <c r="M754" s="18"/>
      <c r="N754" s="18"/>
      <c r="O754" s="16"/>
      <c r="P754" s="16"/>
      <c r="Q754" s="16"/>
      <c r="R754" s="16"/>
      <c r="S754" s="16"/>
      <c r="T754" s="16"/>
      <c r="U754" s="16"/>
      <c r="V754" s="16"/>
      <c r="W754" s="16"/>
      <c r="X754" s="16"/>
      <c r="Y754" s="16"/>
      <c r="Z754" s="18"/>
      <c r="AA754" s="18"/>
      <c r="AB754" s="16"/>
      <c r="AC754" s="16"/>
      <c r="AD754" s="16"/>
      <c r="AE754" s="16"/>
    </row>
    <row r="755" spans="1:31" ht="12.75" customHeight="1" x14ac:dyDescent="0.25">
      <c r="A755" s="16"/>
      <c r="B755" s="16"/>
      <c r="C755" s="16"/>
      <c r="D755" s="16"/>
      <c r="E755" s="16"/>
      <c r="F755" s="16"/>
      <c r="G755" s="18"/>
      <c r="H755" s="18"/>
      <c r="I755" s="18"/>
      <c r="J755" s="18"/>
      <c r="K755" s="18"/>
      <c r="L755" s="18"/>
      <c r="M755" s="18"/>
      <c r="N755" s="18"/>
      <c r="O755" s="16"/>
      <c r="P755" s="16"/>
      <c r="Q755" s="16"/>
      <c r="R755" s="16"/>
      <c r="S755" s="16"/>
      <c r="T755" s="16"/>
      <c r="U755" s="16"/>
      <c r="V755" s="16"/>
      <c r="W755" s="16"/>
      <c r="X755" s="16"/>
      <c r="Y755" s="16"/>
      <c r="Z755" s="18"/>
      <c r="AA755" s="18"/>
      <c r="AB755" s="16"/>
      <c r="AC755" s="16"/>
      <c r="AD755" s="16"/>
      <c r="AE755" s="16"/>
    </row>
    <row r="756" spans="1:31" ht="12.75" customHeight="1" x14ac:dyDescent="0.25">
      <c r="A756" s="16"/>
      <c r="B756" s="16"/>
      <c r="C756" s="16"/>
      <c r="D756" s="16"/>
      <c r="E756" s="16"/>
      <c r="F756" s="16"/>
      <c r="G756" s="18"/>
      <c r="H756" s="18"/>
      <c r="I756" s="18"/>
      <c r="J756" s="18"/>
      <c r="K756" s="18"/>
      <c r="L756" s="18"/>
      <c r="M756" s="18"/>
      <c r="N756" s="18"/>
      <c r="O756" s="16"/>
      <c r="P756" s="16"/>
      <c r="Q756" s="16"/>
      <c r="R756" s="16"/>
      <c r="S756" s="16"/>
      <c r="T756" s="16"/>
      <c r="U756" s="16"/>
      <c r="V756" s="16"/>
      <c r="W756" s="16"/>
      <c r="X756" s="16"/>
      <c r="Y756" s="16"/>
      <c r="Z756" s="18"/>
      <c r="AA756" s="18"/>
      <c r="AB756" s="16"/>
      <c r="AC756" s="16"/>
      <c r="AD756" s="16"/>
      <c r="AE756" s="16"/>
    </row>
    <row r="757" spans="1:31" ht="12.75" customHeight="1" x14ac:dyDescent="0.25">
      <c r="A757" s="16"/>
      <c r="B757" s="16"/>
      <c r="C757" s="16"/>
      <c r="D757" s="16"/>
      <c r="E757" s="16"/>
      <c r="F757" s="16"/>
      <c r="G757" s="18"/>
      <c r="H757" s="18"/>
      <c r="I757" s="18"/>
      <c r="J757" s="18"/>
      <c r="K757" s="18"/>
      <c r="L757" s="18"/>
      <c r="M757" s="18"/>
      <c r="N757" s="18"/>
      <c r="O757" s="16"/>
      <c r="P757" s="16"/>
      <c r="Q757" s="16"/>
      <c r="R757" s="16"/>
      <c r="S757" s="16"/>
      <c r="T757" s="16"/>
      <c r="U757" s="16"/>
      <c r="V757" s="16"/>
      <c r="W757" s="16"/>
      <c r="X757" s="16"/>
      <c r="Y757" s="16"/>
      <c r="Z757" s="18"/>
      <c r="AA757" s="18"/>
      <c r="AB757" s="16"/>
      <c r="AC757" s="16"/>
      <c r="AD757" s="16"/>
      <c r="AE757" s="16"/>
    </row>
    <row r="758" spans="1:31" ht="12.75" customHeight="1" x14ac:dyDescent="0.25">
      <c r="A758" s="16"/>
      <c r="B758" s="16"/>
      <c r="C758" s="16"/>
      <c r="D758" s="16"/>
      <c r="E758" s="16"/>
      <c r="F758" s="16"/>
      <c r="G758" s="18"/>
      <c r="H758" s="18"/>
      <c r="I758" s="18"/>
      <c r="J758" s="18"/>
      <c r="K758" s="18"/>
      <c r="L758" s="18"/>
      <c r="M758" s="18"/>
      <c r="N758" s="18"/>
      <c r="O758" s="16"/>
      <c r="P758" s="16"/>
      <c r="Q758" s="16"/>
      <c r="R758" s="16"/>
      <c r="S758" s="16"/>
      <c r="T758" s="16"/>
      <c r="U758" s="16"/>
      <c r="V758" s="16"/>
      <c r="W758" s="16"/>
      <c r="X758" s="16"/>
      <c r="Y758" s="16"/>
      <c r="Z758" s="18"/>
      <c r="AA758" s="18"/>
      <c r="AB758" s="16"/>
      <c r="AC758" s="16"/>
      <c r="AD758" s="16"/>
      <c r="AE758" s="16"/>
    </row>
    <row r="759" spans="1:31" ht="12.75" customHeight="1" x14ac:dyDescent="0.25">
      <c r="A759" s="16"/>
      <c r="B759" s="16"/>
      <c r="C759" s="16"/>
      <c r="D759" s="16"/>
      <c r="E759" s="16"/>
      <c r="F759" s="16"/>
      <c r="G759" s="18"/>
      <c r="H759" s="18"/>
      <c r="I759" s="18"/>
      <c r="J759" s="18"/>
      <c r="K759" s="18"/>
      <c r="L759" s="18"/>
      <c r="M759" s="18"/>
      <c r="N759" s="18"/>
      <c r="O759" s="16"/>
      <c r="P759" s="16"/>
      <c r="Q759" s="16"/>
      <c r="R759" s="16"/>
      <c r="S759" s="16"/>
      <c r="T759" s="16"/>
      <c r="U759" s="16"/>
      <c r="V759" s="16"/>
      <c r="W759" s="16"/>
      <c r="X759" s="16"/>
      <c r="Y759" s="16"/>
      <c r="Z759" s="18"/>
      <c r="AA759" s="18"/>
      <c r="AB759" s="16"/>
      <c r="AC759" s="16"/>
      <c r="AD759" s="16"/>
      <c r="AE759" s="16"/>
    </row>
    <row r="760" spans="1:31" ht="12.75" customHeight="1" x14ac:dyDescent="0.25">
      <c r="A760" s="16"/>
      <c r="B760" s="16"/>
      <c r="C760" s="16"/>
      <c r="D760" s="16"/>
      <c r="E760" s="16"/>
      <c r="F760" s="16"/>
      <c r="G760" s="18"/>
      <c r="H760" s="18"/>
      <c r="I760" s="18"/>
      <c r="J760" s="18"/>
      <c r="K760" s="18"/>
      <c r="L760" s="18"/>
      <c r="M760" s="18"/>
      <c r="N760" s="18"/>
      <c r="O760" s="16"/>
      <c r="P760" s="16"/>
      <c r="Q760" s="16"/>
      <c r="R760" s="16"/>
      <c r="S760" s="16"/>
      <c r="T760" s="16"/>
      <c r="U760" s="16"/>
      <c r="V760" s="16"/>
      <c r="W760" s="16"/>
      <c r="X760" s="16"/>
      <c r="Y760" s="16"/>
      <c r="Z760" s="18"/>
      <c r="AA760" s="18"/>
      <c r="AB760" s="16"/>
      <c r="AC760" s="16"/>
      <c r="AD760" s="16"/>
      <c r="AE760" s="16"/>
    </row>
    <row r="761" spans="1:31" ht="12.75" customHeight="1" x14ac:dyDescent="0.25">
      <c r="A761" s="16"/>
      <c r="B761" s="16"/>
      <c r="C761" s="16"/>
      <c r="D761" s="16"/>
      <c r="E761" s="16"/>
      <c r="F761" s="16"/>
      <c r="G761" s="18"/>
      <c r="H761" s="18"/>
      <c r="I761" s="18"/>
      <c r="J761" s="18"/>
      <c r="K761" s="18"/>
      <c r="L761" s="18"/>
      <c r="M761" s="18"/>
      <c r="N761" s="18"/>
      <c r="O761" s="16"/>
      <c r="P761" s="16"/>
      <c r="Q761" s="16"/>
      <c r="R761" s="16"/>
      <c r="S761" s="16"/>
      <c r="T761" s="16"/>
      <c r="U761" s="16"/>
      <c r="V761" s="16"/>
      <c r="W761" s="16"/>
      <c r="X761" s="16"/>
      <c r="Y761" s="16"/>
      <c r="Z761" s="18"/>
      <c r="AA761" s="18"/>
      <c r="AB761" s="16"/>
      <c r="AC761" s="16"/>
      <c r="AD761" s="16"/>
      <c r="AE761" s="16"/>
    </row>
    <row r="762" spans="1:31" ht="12.75" customHeight="1" x14ac:dyDescent="0.25">
      <c r="A762" s="16"/>
      <c r="B762" s="16"/>
      <c r="C762" s="16"/>
      <c r="D762" s="16"/>
      <c r="E762" s="16"/>
      <c r="F762" s="16"/>
      <c r="G762" s="18"/>
      <c r="H762" s="18"/>
      <c r="I762" s="18"/>
      <c r="J762" s="18"/>
      <c r="K762" s="18"/>
      <c r="L762" s="18"/>
      <c r="M762" s="18"/>
      <c r="N762" s="18"/>
      <c r="O762" s="16"/>
      <c r="P762" s="16"/>
      <c r="Q762" s="16"/>
      <c r="R762" s="16"/>
      <c r="S762" s="16"/>
      <c r="T762" s="16"/>
      <c r="U762" s="16"/>
      <c r="V762" s="16"/>
      <c r="W762" s="16"/>
      <c r="X762" s="16"/>
      <c r="Y762" s="16"/>
      <c r="Z762" s="18"/>
      <c r="AA762" s="18"/>
      <c r="AB762" s="16"/>
      <c r="AC762" s="16"/>
      <c r="AD762" s="16"/>
      <c r="AE762" s="16"/>
    </row>
    <row r="763" spans="1:31" ht="12.75" customHeight="1" x14ac:dyDescent="0.25">
      <c r="A763" s="16"/>
      <c r="B763" s="16"/>
      <c r="C763" s="16"/>
      <c r="D763" s="16"/>
      <c r="E763" s="16"/>
      <c r="F763" s="16"/>
      <c r="G763" s="18"/>
      <c r="H763" s="18"/>
      <c r="I763" s="18"/>
      <c r="J763" s="18"/>
      <c r="K763" s="18"/>
      <c r="L763" s="18"/>
      <c r="M763" s="18"/>
      <c r="N763" s="18"/>
      <c r="O763" s="16"/>
      <c r="P763" s="16"/>
      <c r="Q763" s="16"/>
      <c r="R763" s="16"/>
      <c r="S763" s="16"/>
      <c r="T763" s="16"/>
      <c r="U763" s="16"/>
      <c r="V763" s="16"/>
      <c r="W763" s="16"/>
      <c r="X763" s="16"/>
      <c r="Y763" s="16"/>
      <c r="Z763" s="18"/>
      <c r="AA763" s="18"/>
      <c r="AB763" s="16"/>
      <c r="AC763" s="16"/>
      <c r="AD763" s="16"/>
      <c r="AE763" s="16"/>
    </row>
    <row r="764" spans="1:31" ht="12.75" customHeight="1" x14ac:dyDescent="0.25">
      <c r="A764" s="16"/>
      <c r="B764" s="16"/>
      <c r="C764" s="16"/>
      <c r="D764" s="16"/>
      <c r="E764" s="16"/>
      <c r="F764" s="16"/>
      <c r="G764" s="18"/>
      <c r="H764" s="18"/>
      <c r="I764" s="18"/>
      <c r="J764" s="18"/>
      <c r="K764" s="18"/>
      <c r="L764" s="18"/>
      <c r="M764" s="18"/>
      <c r="N764" s="18"/>
      <c r="O764" s="16"/>
      <c r="P764" s="16"/>
      <c r="Q764" s="16"/>
      <c r="R764" s="16"/>
      <c r="S764" s="16"/>
      <c r="T764" s="16"/>
      <c r="U764" s="16"/>
      <c r="V764" s="16"/>
      <c r="W764" s="16"/>
      <c r="X764" s="16"/>
      <c r="Y764" s="16"/>
      <c r="Z764" s="18"/>
      <c r="AA764" s="18"/>
      <c r="AB764" s="16"/>
      <c r="AC764" s="16"/>
      <c r="AD764" s="16"/>
      <c r="AE764" s="16"/>
    </row>
    <row r="765" spans="1:31" ht="12.75" customHeight="1" x14ac:dyDescent="0.25">
      <c r="A765" s="16"/>
      <c r="B765" s="16"/>
      <c r="C765" s="16"/>
      <c r="D765" s="16"/>
      <c r="E765" s="16"/>
      <c r="F765" s="16"/>
      <c r="G765" s="18"/>
      <c r="H765" s="18"/>
      <c r="I765" s="18"/>
      <c r="J765" s="18"/>
      <c r="K765" s="18"/>
      <c r="L765" s="18"/>
      <c r="M765" s="18"/>
      <c r="N765" s="18"/>
      <c r="O765" s="16"/>
      <c r="P765" s="16"/>
      <c r="Q765" s="16"/>
      <c r="R765" s="16"/>
      <c r="S765" s="16"/>
      <c r="T765" s="16"/>
      <c r="U765" s="16"/>
      <c r="V765" s="16"/>
      <c r="W765" s="16"/>
      <c r="X765" s="16"/>
      <c r="Y765" s="16"/>
      <c r="Z765" s="18"/>
      <c r="AA765" s="18"/>
      <c r="AB765" s="16"/>
      <c r="AC765" s="16"/>
      <c r="AD765" s="16"/>
      <c r="AE765" s="16"/>
    </row>
    <row r="766" spans="1:31" ht="12.75" customHeight="1" x14ac:dyDescent="0.25">
      <c r="A766" s="16"/>
      <c r="B766" s="16"/>
      <c r="C766" s="16"/>
      <c r="D766" s="16"/>
      <c r="E766" s="16"/>
      <c r="F766" s="16"/>
      <c r="G766" s="18"/>
      <c r="H766" s="18"/>
      <c r="I766" s="18"/>
      <c r="J766" s="18"/>
      <c r="K766" s="18"/>
      <c r="L766" s="18"/>
      <c r="M766" s="18"/>
      <c r="N766" s="18"/>
      <c r="O766" s="16"/>
      <c r="P766" s="16"/>
      <c r="Q766" s="16"/>
      <c r="R766" s="16"/>
      <c r="S766" s="16"/>
      <c r="T766" s="16"/>
      <c r="U766" s="16"/>
      <c r="V766" s="16"/>
      <c r="W766" s="16"/>
      <c r="X766" s="16"/>
      <c r="Y766" s="16"/>
      <c r="Z766" s="18"/>
      <c r="AA766" s="18"/>
      <c r="AB766" s="16"/>
      <c r="AC766" s="16"/>
      <c r="AD766" s="16"/>
      <c r="AE766" s="16"/>
    </row>
    <row r="767" spans="1:31" ht="12.75" customHeight="1" x14ac:dyDescent="0.25">
      <c r="A767" s="16"/>
      <c r="B767" s="16"/>
      <c r="C767" s="16"/>
      <c r="D767" s="16"/>
      <c r="E767" s="16"/>
      <c r="F767" s="16"/>
      <c r="G767" s="18"/>
      <c r="H767" s="18"/>
      <c r="I767" s="18"/>
      <c r="J767" s="18"/>
      <c r="K767" s="18"/>
      <c r="L767" s="18"/>
      <c r="M767" s="18"/>
      <c r="N767" s="18"/>
      <c r="O767" s="16"/>
      <c r="P767" s="16"/>
      <c r="Q767" s="16"/>
      <c r="R767" s="16"/>
      <c r="S767" s="16"/>
      <c r="T767" s="16"/>
      <c r="U767" s="16"/>
      <c r="V767" s="16"/>
      <c r="W767" s="16"/>
      <c r="X767" s="16"/>
      <c r="Y767" s="16"/>
      <c r="Z767" s="18"/>
      <c r="AA767" s="18"/>
      <c r="AB767" s="16"/>
      <c r="AC767" s="16"/>
      <c r="AD767" s="16"/>
      <c r="AE767" s="16"/>
    </row>
    <row r="768" spans="1:31" ht="12.75" customHeight="1" x14ac:dyDescent="0.25">
      <c r="A768" s="16"/>
      <c r="B768" s="16"/>
      <c r="C768" s="16"/>
      <c r="D768" s="16"/>
      <c r="E768" s="16"/>
      <c r="F768" s="16"/>
      <c r="G768" s="18"/>
      <c r="H768" s="18"/>
      <c r="I768" s="18"/>
      <c r="J768" s="18"/>
      <c r="K768" s="18"/>
      <c r="L768" s="18"/>
      <c r="M768" s="18"/>
      <c r="N768" s="18"/>
      <c r="O768" s="16"/>
      <c r="P768" s="16"/>
      <c r="Q768" s="16"/>
      <c r="R768" s="16"/>
      <c r="S768" s="16"/>
      <c r="T768" s="16"/>
      <c r="U768" s="16"/>
      <c r="V768" s="16"/>
      <c r="W768" s="16"/>
      <c r="X768" s="16"/>
      <c r="Y768" s="16"/>
      <c r="Z768" s="18"/>
      <c r="AA768" s="18"/>
      <c r="AB768" s="16"/>
      <c r="AC768" s="16"/>
      <c r="AD768" s="16"/>
      <c r="AE768" s="16"/>
    </row>
    <row r="769" spans="1:31" ht="12.75" customHeight="1" x14ac:dyDescent="0.25">
      <c r="A769" s="16"/>
      <c r="B769" s="16"/>
      <c r="C769" s="16"/>
      <c r="D769" s="16"/>
      <c r="E769" s="16"/>
      <c r="F769" s="16"/>
      <c r="G769" s="18"/>
      <c r="H769" s="18"/>
      <c r="I769" s="18"/>
      <c r="J769" s="18"/>
      <c r="K769" s="18"/>
      <c r="L769" s="18"/>
      <c r="M769" s="18"/>
      <c r="N769" s="18"/>
      <c r="O769" s="16"/>
      <c r="P769" s="16"/>
      <c r="Q769" s="16"/>
      <c r="R769" s="16"/>
      <c r="S769" s="16"/>
      <c r="T769" s="16"/>
      <c r="U769" s="16"/>
      <c r="V769" s="16"/>
      <c r="W769" s="16"/>
      <c r="X769" s="16"/>
      <c r="Y769" s="16"/>
      <c r="Z769" s="18"/>
      <c r="AA769" s="18"/>
      <c r="AB769" s="16"/>
      <c r="AC769" s="16"/>
      <c r="AD769" s="16"/>
      <c r="AE769" s="16"/>
    </row>
    <row r="770" spans="1:31" ht="12.75" customHeight="1" x14ac:dyDescent="0.25">
      <c r="A770" s="16"/>
      <c r="B770" s="16"/>
      <c r="C770" s="16"/>
      <c r="D770" s="16"/>
      <c r="E770" s="16"/>
      <c r="F770" s="16"/>
      <c r="G770" s="18"/>
      <c r="H770" s="18"/>
      <c r="I770" s="18"/>
      <c r="J770" s="18"/>
      <c r="K770" s="18"/>
      <c r="L770" s="18"/>
      <c r="M770" s="18"/>
      <c r="N770" s="18"/>
      <c r="O770" s="16"/>
      <c r="P770" s="16"/>
      <c r="Q770" s="16"/>
      <c r="R770" s="16"/>
      <c r="S770" s="16"/>
      <c r="T770" s="16"/>
      <c r="U770" s="16"/>
      <c r="V770" s="16"/>
      <c r="W770" s="16"/>
      <c r="X770" s="16"/>
      <c r="Y770" s="16"/>
      <c r="Z770" s="18"/>
      <c r="AA770" s="18"/>
      <c r="AB770" s="16"/>
      <c r="AC770" s="16"/>
      <c r="AD770" s="16"/>
      <c r="AE770" s="16"/>
    </row>
    <row r="771" spans="1:31" ht="12.75" customHeight="1" x14ac:dyDescent="0.25">
      <c r="A771" s="16"/>
      <c r="B771" s="16"/>
      <c r="C771" s="16"/>
      <c r="D771" s="16"/>
      <c r="E771" s="16"/>
      <c r="F771" s="16"/>
      <c r="G771" s="18"/>
      <c r="H771" s="18"/>
      <c r="I771" s="18"/>
      <c r="J771" s="18"/>
      <c r="K771" s="18"/>
      <c r="L771" s="18"/>
      <c r="M771" s="18"/>
      <c r="N771" s="18"/>
      <c r="O771" s="16"/>
      <c r="P771" s="16"/>
      <c r="Q771" s="16"/>
      <c r="R771" s="16"/>
      <c r="S771" s="16"/>
      <c r="T771" s="16"/>
      <c r="U771" s="16"/>
      <c r="V771" s="16"/>
      <c r="W771" s="16"/>
      <c r="X771" s="16"/>
      <c r="Y771" s="16"/>
      <c r="Z771" s="18"/>
      <c r="AA771" s="18"/>
      <c r="AB771" s="16"/>
      <c r="AC771" s="16"/>
      <c r="AD771" s="16"/>
      <c r="AE771" s="16"/>
    </row>
    <row r="772" spans="1:31" ht="12.75" customHeight="1" x14ac:dyDescent="0.25">
      <c r="A772" s="16"/>
      <c r="B772" s="16"/>
      <c r="C772" s="16"/>
      <c r="D772" s="16"/>
      <c r="E772" s="16"/>
      <c r="F772" s="16"/>
      <c r="G772" s="18"/>
      <c r="H772" s="18"/>
      <c r="I772" s="18"/>
      <c r="J772" s="18"/>
      <c r="K772" s="18"/>
      <c r="L772" s="18"/>
      <c r="M772" s="18"/>
      <c r="N772" s="18"/>
      <c r="O772" s="16"/>
      <c r="P772" s="16"/>
      <c r="Q772" s="16"/>
      <c r="R772" s="16"/>
      <c r="S772" s="16"/>
      <c r="T772" s="16"/>
      <c r="U772" s="16"/>
      <c r="V772" s="16"/>
      <c r="W772" s="16"/>
      <c r="X772" s="16"/>
      <c r="Y772" s="16"/>
      <c r="Z772" s="18"/>
      <c r="AA772" s="18"/>
      <c r="AB772" s="16"/>
      <c r="AC772" s="16"/>
      <c r="AD772" s="16"/>
      <c r="AE772" s="16"/>
    </row>
    <row r="773" spans="1:31" ht="12.75" customHeight="1" x14ac:dyDescent="0.25">
      <c r="A773" s="16"/>
      <c r="B773" s="16"/>
      <c r="C773" s="16"/>
      <c r="D773" s="16"/>
      <c r="E773" s="16"/>
      <c r="F773" s="16"/>
      <c r="G773" s="18"/>
      <c r="H773" s="18"/>
      <c r="I773" s="18"/>
      <c r="J773" s="18"/>
      <c r="K773" s="18"/>
      <c r="L773" s="18"/>
      <c r="M773" s="18"/>
      <c r="N773" s="18"/>
      <c r="O773" s="16"/>
      <c r="P773" s="16"/>
      <c r="Q773" s="16"/>
      <c r="R773" s="16"/>
      <c r="S773" s="16"/>
      <c r="T773" s="16"/>
      <c r="U773" s="16"/>
      <c r="V773" s="16"/>
      <c r="W773" s="16"/>
      <c r="X773" s="16"/>
      <c r="Y773" s="16"/>
      <c r="Z773" s="18"/>
      <c r="AA773" s="18"/>
      <c r="AB773" s="16"/>
      <c r="AC773" s="16"/>
      <c r="AD773" s="16"/>
      <c r="AE773" s="16"/>
    </row>
    <row r="774" spans="1:31" ht="12.75" customHeight="1" x14ac:dyDescent="0.25">
      <c r="A774" s="16"/>
      <c r="B774" s="16"/>
      <c r="C774" s="16"/>
      <c r="D774" s="16"/>
      <c r="E774" s="16"/>
      <c r="F774" s="16"/>
      <c r="G774" s="18"/>
      <c r="H774" s="18"/>
      <c r="I774" s="18"/>
      <c r="J774" s="18"/>
      <c r="K774" s="18"/>
      <c r="L774" s="18"/>
      <c r="M774" s="18"/>
      <c r="N774" s="18"/>
      <c r="O774" s="16"/>
      <c r="P774" s="16"/>
      <c r="Q774" s="16"/>
      <c r="R774" s="16"/>
      <c r="S774" s="16"/>
      <c r="T774" s="16"/>
      <c r="U774" s="16"/>
      <c r="V774" s="16"/>
      <c r="W774" s="16"/>
      <c r="X774" s="16"/>
      <c r="Y774" s="16"/>
      <c r="Z774" s="18"/>
      <c r="AA774" s="18"/>
      <c r="AB774" s="16"/>
      <c r="AC774" s="16"/>
      <c r="AD774" s="16"/>
      <c r="AE774" s="16"/>
    </row>
    <row r="775" spans="1:31" ht="12.75" customHeight="1" x14ac:dyDescent="0.25">
      <c r="A775" s="16"/>
      <c r="B775" s="16"/>
      <c r="C775" s="16"/>
      <c r="D775" s="16"/>
      <c r="E775" s="16"/>
      <c r="F775" s="16"/>
      <c r="G775" s="18"/>
      <c r="H775" s="18"/>
      <c r="I775" s="18"/>
      <c r="J775" s="18"/>
      <c r="K775" s="18"/>
      <c r="L775" s="18"/>
      <c r="M775" s="18"/>
      <c r="N775" s="18"/>
      <c r="O775" s="16"/>
      <c r="P775" s="16"/>
      <c r="Q775" s="16"/>
      <c r="R775" s="16"/>
      <c r="S775" s="16"/>
      <c r="T775" s="16"/>
      <c r="U775" s="16"/>
      <c r="V775" s="16"/>
      <c r="W775" s="16"/>
      <c r="X775" s="16"/>
      <c r="Y775" s="16"/>
      <c r="Z775" s="18"/>
      <c r="AA775" s="18"/>
      <c r="AB775" s="16"/>
      <c r="AC775" s="16"/>
      <c r="AD775" s="16"/>
      <c r="AE775" s="16"/>
    </row>
    <row r="776" spans="1:31" ht="12.75" customHeight="1" x14ac:dyDescent="0.25">
      <c r="A776" s="16"/>
      <c r="B776" s="16"/>
      <c r="C776" s="16"/>
      <c r="D776" s="16"/>
      <c r="E776" s="16"/>
      <c r="F776" s="16"/>
      <c r="G776" s="18"/>
      <c r="H776" s="18"/>
      <c r="I776" s="18"/>
      <c r="J776" s="18"/>
      <c r="K776" s="18"/>
      <c r="L776" s="18"/>
      <c r="M776" s="18"/>
      <c r="N776" s="18"/>
      <c r="O776" s="16"/>
      <c r="P776" s="16"/>
      <c r="Q776" s="16"/>
      <c r="R776" s="16"/>
      <c r="S776" s="16"/>
      <c r="T776" s="16"/>
      <c r="U776" s="16"/>
      <c r="V776" s="16"/>
      <c r="W776" s="16"/>
      <c r="X776" s="16"/>
      <c r="Y776" s="16"/>
      <c r="Z776" s="18"/>
      <c r="AA776" s="18"/>
      <c r="AB776" s="16"/>
      <c r="AC776" s="16"/>
      <c r="AD776" s="16"/>
      <c r="AE776" s="16"/>
    </row>
    <row r="777" spans="1:31" ht="12.75" customHeight="1" x14ac:dyDescent="0.25">
      <c r="A777" s="16"/>
      <c r="B777" s="16"/>
      <c r="C777" s="16"/>
      <c r="D777" s="16"/>
      <c r="E777" s="16"/>
      <c r="F777" s="16"/>
      <c r="G777" s="18"/>
      <c r="H777" s="18"/>
      <c r="I777" s="18"/>
      <c r="J777" s="18"/>
      <c r="K777" s="18"/>
      <c r="L777" s="18"/>
      <c r="M777" s="18"/>
      <c r="N777" s="18"/>
      <c r="O777" s="16"/>
      <c r="P777" s="16"/>
      <c r="Q777" s="16"/>
      <c r="R777" s="16"/>
      <c r="S777" s="16"/>
      <c r="T777" s="16"/>
      <c r="U777" s="16"/>
      <c r="V777" s="16"/>
      <c r="W777" s="16"/>
      <c r="X777" s="16"/>
      <c r="Y777" s="16"/>
      <c r="Z777" s="18"/>
      <c r="AA777" s="18"/>
      <c r="AB777" s="16"/>
      <c r="AC777" s="16"/>
      <c r="AD777" s="16"/>
      <c r="AE777" s="16"/>
    </row>
    <row r="778" spans="1:31" ht="12.75" customHeight="1" x14ac:dyDescent="0.25">
      <c r="A778" s="16"/>
      <c r="B778" s="16"/>
      <c r="C778" s="16"/>
      <c r="D778" s="16"/>
      <c r="E778" s="16"/>
      <c r="F778" s="16"/>
      <c r="G778" s="18"/>
      <c r="H778" s="18"/>
      <c r="I778" s="18"/>
      <c r="J778" s="18"/>
      <c r="K778" s="18"/>
      <c r="L778" s="18"/>
      <c r="M778" s="18"/>
      <c r="N778" s="18"/>
      <c r="O778" s="16"/>
      <c r="P778" s="16"/>
      <c r="Q778" s="16"/>
      <c r="R778" s="16"/>
      <c r="S778" s="16"/>
      <c r="T778" s="16"/>
      <c r="U778" s="16"/>
      <c r="V778" s="16"/>
      <c r="W778" s="16"/>
      <c r="X778" s="16"/>
      <c r="Y778" s="16"/>
      <c r="Z778" s="18"/>
      <c r="AA778" s="18"/>
      <c r="AB778" s="16"/>
      <c r="AC778" s="16"/>
      <c r="AD778" s="16"/>
      <c r="AE778" s="16"/>
    </row>
    <row r="779" spans="1:31" ht="12.75" customHeight="1" x14ac:dyDescent="0.25">
      <c r="A779" s="16"/>
      <c r="B779" s="16"/>
      <c r="C779" s="16"/>
      <c r="D779" s="16"/>
      <c r="E779" s="16"/>
      <c r="F779" s="16"/>
      <c r="G779" s="18"/>
      <c r="H779" s="18"/>
      <c r="I779" s="18"/>
      <c r="J779" s="18"/>
      <c r="K779" s="18"/>
      <c r="L779" s="18"/>
      <c r="M779" s="18"/>
      <c r="N779" s="18"/>
      <c r="O779" s="16"/>
      <c r="P779" s="16"/>
      <c r="Q779" s="16"/>
      <c r="R779" s="16"/>
      <c r="S779" s="16"/>
      <c r="T779" s="16"/>
      <c r="U779" s="16"/>
      <c r="V779" s="16"/>
      <c r="W779" s="16"/>
      <c r="X779" s="16"/>
      <c r="Y779" s="16"/>
      <c r="Z779" s="18"/>
      <c r="AA779" s="18"/>
      <c r="AB779" s="16"/>
      <c r="AC779" s="16"/>
      <c r="AD779" s="16"/>
      <c r="AE779" s="16"/>
    </row>
    <row r="780" spans="1:31" ht="12.75" customHeight="1" x14ac:dyDescent="0.25">
      <c r="A780" s="16"/>
      <c r="B780" s="16"/>
      <c r="C780" s="16"/>
      <c r="D780" s="16"/>
      <c r="E780" s="16"/>
      <c r="F780" s="16"/>
      <c r="G780" s="18"/>
      <c r="H780" s="18"/>
      <c r="I780" s="18"/>
      <c r="J780" s="18"/>
      <c r="K780" s="18"/>
      <c r="L780" s="18"/>
      <c r="M780" s="18"/>
      <c r="N780" s="18"/>
      <c r="O780" s="16"/>
      <c r="P780" s="16"/>
      <c r="Q780" s="16"/>
      <c r="R780" s="16"/>
      <c r="S780" s="16"/>
      <c r="T780" s="16"/>
      <c r="U780" s="16"/>
      <c r="V780" s="16"/>
      <c r="W780" s="16"/>
      <c r="X780" s="16"/>
      <c r="Y780" s="16"/>
      <c r="Z780" s="18"/>
      <c r="AA780" s="18"/>
      <c r="AB780" s="16"/>
      <c r="AC780" s="16"/>
      <c r="AD780" s="16"/>
      <c r="AE780" s="16"/>
    </row>
    <row r="781" spans="1:31" ht="12.75" customHeight="1" x14ac:dyDescent="0.25">
      <c r="A781" s="16"/>
      <c r="B781" s="16"/>
      <c r="C781" s="16"/>
      <c r="D781" s="16"/>
      <c r="E781" s="16"/>
      <c r="F781" s="16"/>
      <c r="G781" s="18"/>
      <c r="H781" s="18"/>
      <c r="I781" s="18"/>
      <c r="J781" s="18"/>
      <c r="K781" s="18"/>
      <c r="L781" s="18"/>
      <c r="M781" s="18"/>
      <c r="N781" s="18"/>
      <c r="O781" s="16"/>
      <c r="P781" s="16"/>
      <c r="Q781" s="16"/>
      <c r="R781" s="16"/>
      <c r="S781" s="16"/>
      <c r="T781" s="16"/>
      <c r="U781" s="16"/>
      <c r="V781" s="16"/>
      <c r="W781" s="16"/>
      <c r="X781" s="16"/>
      <c r="Y781" s="16"/>
      <c r="Z781" s="18"/>
      <c r="AA781" s="18"/>
      <c r="AB781" s="16"/>
      <c r="AC781" s="16"/>
      <c r="AD781" s="16"/>
      <c r="AE781" s="16"/>
    </row>
    <row r="782" spans="1:31" ht="12.75" customHeight="1" x14ac:dyDescent="0.25">
      <c r="A782" s="16"/>
      <c r="B782" s="16"/>
      <c r="C782" s="16"/>
      <c r="D782" s="16"/>
      <c r="E782" s="16"/>
      <c r="F782" s="16"/>
      <c r="G782" s="18"/>
      <c r="H782" s="18"/>
      <c r="I782" s="18"/>
      <c r="J782" s="18"/>
      <c r="K782" s="18"/>
      <c r="L782" s="18"/>
      <c r="M782" s="18"/>
      <c r="N782" s="18"/>
      <c r="O782" s="16"/>
      <c r="P782" s="16"/>
      <c r="Q782" s="16"/>
      <c r="R782" s="16"/>
      <c r="S782" s="16"/>
      <c r="T782" s="16"/>
      <c r="U782" s="16"/>
      <c r="V782" s="16"/>
      <c r="W782" s="16"/>
      <c r="X782" s="16"/>
      <c r="Y782" s="16"/>
      <c r="Z782" s="18"/>
      <c r="AA782" s="18"/>
      <c r="AB782" s="16"/>
      <c r="AC782" s="16"/>
      <c r="AD782" s="16"/>
      <c r="AE782" s="16"/>
    </row>
    <row r="783" spans="1:31" ht="12.75" customHeight="1" x14ac:dyDescent="0.25">
      <c r="A783" s="16"/>
      <c r="B783" s="16"/>
      <c r="C783" s="16"/>
      <c r="D783" s="16"/>
      <c r="E783" s="16"/>
      <c r="F783" s="16"/>
      <c r="G783" s="18"/>
      <c r="H783" s="18"/>
      <c r="I783" s="18"/>
      <c r="J783" s="18"/>
      <c r="K783" s="18"/>
      <c r="L783" s="18"/>
      <c r="M783" s="18"/>
      <c r="N783" s="18"/>
      <c r="O783" s="16"/>
      <c r="P783" s="16"/>
      <c r="Q783" s="16"/>
      <c r="R783" s="16"/>
      <c r="S783" s="16"/>
      <c r="T783" s="16"/>
      <c r="U783" s="16"/>
      <c r="V783" s="16"/>
      <c r="W783" s="16"/>
      <c r="X783" s="16"/>
      <c r="Y783" s="16"/>
      <c r="Z783" s="18"/>
      <c r="AA783" s="18"/>
      <c r="AB783" s="16"/>
      <c r="AC783" s="16"/>
      <c r="AD783" s="16"/>
      <c r="AE783" s="16"/>
    </row>
    <row r="784" spans="1:31" ht="12.75" customHeight="1" x14ac:dyDescent="0.25">
      <c r="A784" s="16"/>
      <c r="B784" s="16"/>
      <c r="C784" s="16"/>
      <c r="D784" s="16"/>
      <c r="E784" s="16"/>
      <c r="F784" s="16"/>
      <c r="G784" s="18"/>
      <c r="H784" s="18"/>
      <c r="I784" s="18"/>
      <c r="J784" s="18"/>
      <c r="K784" s="18"/>
      <c r="L784" s="18"/>
      <c r="M784" s="18"/>
      <c r="N784" s="18"/>
      <c r="O784" s="16"/>
      <c r="P784" s="16"/>
      <c r="Q784" s="16"/>
      <c r="R784" s="16"/>
      <c r="S784" s="16"/>
      <c r="T784" s="16"/>
      <c r="U784" s="16"/>
      <c r="V784" s="16"/>
      <c r="W784" s="16"/>
      <c r="X784" s="16"/>
      <c r="Y784" s="16"/>
      <c r="Z784" s="18"/>
      <c r="AA784" s="18"/>
      <c r="AB784" s="16"/>
      <c r="AC784" s="16"/>
      <c r="AD784" s="16"/>
      <c r="AE784" s="16"/>
    </row>
    <row r="785" spans="1:31" ht="12.75" customHeight="1" x14ac:dyDescent="0.25">
      <c r="A785" s="16"/>
      <c r="B785" s="16"/>
      <c r="C785" s="16"/>
      <c r="D785" s="16"/>
      <c r="E785" s="16"/>
      <c r="F785" s="16"/>
      <c r="G785" s="18"/>
      <c r="H785" s="18"/>
      <c r="I785" s="18"/>
      <c r="J785" s="18"/>
      <c r="K785" s="18"/>
      <c r="L785" s="18"/>
      <c r="M785" s="18"/>
      <c r="N785" s="18"/>
      <c r="O785" s="16"/>
      <c r="P785" s="16"/>
      <c r="Q785" s="16"/>
      <c r="R785" s="16"/>
      <c r="S785" s="16"/>
      <c r="T785" s="16"/>
      <c r="U785" s="16"/>
      <c r="V785" s="16"/>
      <c r="W785" s="16"/>
      <c r="X785" s="16"/>
      <c r="Y785" s="16"/>
      <c r="Z785" s="18"/>
      <c r="AA785" s="18"/>
      <c r="AB785" s="16"/>
      <c r="AC785" s="16"/>
      <c r="AD785" s="16"/>
      <c r="AE785" s="16"/>
    </row>
    <row r="786" spans="1:31" ht="12.75" customHeight="1" x14ac:dyDescent="0.25">
      <c r="A786" s="16"/>
      <c r="B786" s="16"/>
      <c r="C786" s="16"/>
      <c r="D786" s="16"/>
      <c r="E786" s="16"/>
      <c r="F786" s="16"/>
      <c r="G786" s="18"/>
      <c r="H786" s="18"/>
      <c r="I786" s="18"/>
      <c r="J786" s="18"/>
      <c r="K786" s="18"/>
      <c r="L786" s="18"/>
      <c r="M786" s="18"/>
      <c r="N786" s="18"/>
      <c r="O786" s="16"/>
      <c r="P786" s="16"/>
      <c r="Q786" s="16"/>
      <c r="R786" s="16"/>
      <c r="S786" s="16"/>
      <c r="T786" s="16"/>
      <c r="U786" s="16"/>
      <c r="V786" s="16"/>
      <c r="W786" s="16"/>
      <c r="X786" s="16"/>
      <c r="Y786" s="16"/>
      <c r="Z786" s="18"/>
      <c r="AA786" s="18"/>
      <c r="AB786" s="16"/>
      <c r="AC786" s="16"/>
      <c r="AD786" s="16"/>
      <c r="AE786" s="16"/>
    </row>
    <row r="787" spans="1:31" ht="12.75" customHeight="1" x14ac:dyDescent="0.25">
      <c r="A787" s="16"/>
      <c r="B787" s="16"/>
      <c r="C787" s="16"/>
      <c r="D787" s="16"/>
      <c r="E787" s="16"/>
      <c r="F787" s="16"/>
      <c r="G787" s="18"/>
      <c r="H787" s="18"/>
      <c r="I787" s="18"/>
      <c r="J787" s="18"/>
      <c r="K787" s="18"/>
      <c r="L787" s="18"/>
      <c r="M787" s="18"/>
      <c r="N787" s="18"/>
      <c r="O787" s="16"/>
      <c r="P787" s="16"/>
      <c r="Q787" s="16"/>
      <c r="R787" s="16"/>
      <c r="S787" s="16"/>
      <c r="T787" s="16"/>
      <c r="U787" s="16"/>
      <c r="V787" s="16"/>
      <c r="W787" s="16"/>
      <c r="X787" s="16"/>
      <c r="Y787" s="16"/>
      <c r="Z787" s="18"/>
      <c r="AA787" s="18"/>
      <c r="AB787" s="16"/>
      <c r="AC787" s="16"/>
      <c r="AD787" s="16"/>
      <c r="AE787" s="16"/>
    </row>
    <row r="788" spans="1:31" ht="12.75" customHeight="1" x14ac:dyDescent="0.25">
      <c r="A788" s="16"/>
      <c r="B788" s="16"/>
      <c r="C788" s="16"/>
      <c r="D788" s="16"/>
      <c r="E788" s="16"/>
      <c r="F788" s="16"/>
      <c r="G788" s="18"/>
      <c r="H788" s="18"/>
      <c r="I788" s="18"/>
      <c r="J788" s="18"/>
      <c r="K788" s="18"/>
      <c r="L788" s="18"/>
      <c r="M788" s="18"/>
      <c r="N788" s="18"/>
      <c r="O788" s="16"/>
      <c r="P788" s="16"/>
      <c r="Q788" s="16"/>
      <c r="R788" s="16"/>
      <c r="S788" s="16"/>
      <c r="T788" s="16"/>
      <c r="U788" s="16"/>
      <c r="V788" s="16"/>
      <c r="W788" s="16"/>
      <c r="X788" s="16"/>
      <c r="Y788" s="16"/>
      <c r="Z788" s="18"/>
      <c r="AA788" s="18"/>
      <c r="AB788" s="16"/>
      <c r="AC788" s="16"/>
      <c r="AD788" s="16"/>
      <c r="AE788" s="16"/>
    </row>
    <row r="789" spans="1:31" ht="12.75" customHeight="1" x14ac:dyDescent="0.25">
      <c r="A789" s="16"/>
      <c r="B789" s="16"/>
      <c r="C789" s="16"/>
      <c r="D789" s="16"/>
      <c r="E789" s="16"/>
      <c r="F789" s="16"/>
      <c r="G789" s="18"/>
      <c r="H789" s="18"/>
      <c r="I789" s="18"/>
      <c r="J789" s="18"/>
      <c r="K789" s="18"/>
      <c r="L789" s="18"/>
      <c r="M789" s="18"/>
      <c r="N789" s="18"/>
      <c r="O789" s="16"/>
      <c r="P789" s="16"/>
      <c r="Q789" s="16"/>
      <c r="R789" s="16"/>
      <c r="S789" s="16"/>
      <c r="T789" s="16"/>
      <c r="U789" s="16"/>
      <c r="V789" s="16"/>
      <c r="W789" s="16"/>
      <c r="X789" s="16"/>
      <c r="Y789" s="16"/>
      <c r="Z789" s="18"/>
      <c r="AA789" s="18"/>
      <c r="AB789" s="16"/>
      <c r="AC789" s="16"/>
      <c r="AD789" s="16"/>
      <c r="AE789" s="16"/>
    </row>
    <row r="790" spans="1:31" ht="12.75" customHeight="1" x14ac:dyDescent="0.25">
      <c r="A790" s="16"/>
      <c r="B790" s="16"/>
      <c r="C790" s="16"/>
      <c r="D790" s="16"/>
      <c r="E790" s="16"/>
      <c r="F790" s="16"/>
      <c r="G790" s="18"/>
      <c r="H790" s="18"/>
      <c r="I790" s="18"/>
      <c r="J790" s="18"/>
      <c r="K790" s="18"/>
      <c r="L790" s="18"/>
      <c r="M790" s="18"/>
      <c r="N790" s="18"/>
      <c r="O790" s="16"/>
      <c r="P790" s="16"/>
      <c r="Q790" s="16"/>
      <c r="R790" s="16"/>
      <c r="S790" s="16"/>
      <c r="T790" s="16"/>
      <c r="U790" s="16"/>
      <c r="V790" s="16"/>
      <c r="W790" s="16"/>
      <c r="X790" s="16"/>
      <c r="Y790" s="16"/>
      <c r="Z790" s="18"/>
      <c r="AA790" s="18"/>
      <c r="AB790" s="16"/>
      <c r="AC790" s="16"/>
      <c r="AD790" s="16"/>
      <c r="AE790" s="16"/>
    </row>
    <row r="791" spans="1:31" ht="12.75" customHeight="1" x14ac:dyDescent="0.25">
      <c r="A791" s="16"/>
      <c r="B791" s="16"/>
      <c r="C791" s="16"/>
      <c r="D791" s="16"/>
      <c r="E791" s="16"/>
      <c r="F791" s="16"/>
      <c r="G791" s="18"/>
      <c r="H791" s="18"/>
      <c r="I791" s="18"/>
      <c r="J791" s="18"/>
      <c r="K791" s="18"/>
      <c r="L791" s="18"/>
      <c r="M791" s="18"/>
      <c r="N791" s="18"/>
      <c r="O791" s="16"/>
      <c r="P791" s="16"/>
      <c r="Q791" s="16"/>
      <c r="R791" s="16"/>
      <c r="S791" s="16"/>
      <c r="T791" s="16"/>
      <c r="U791" s="16"/>
      <c r="V791" s="16"/>
      <c r="W791" s="16"/>
      <c r="X791" s="16"/>
      <c r="Y791" s="16"/>
      <c r="Z791" s="18"/>
      <c r="AA791" s="18"/>
      <c r="AB791" s="16"/>
      <c r="AC791" s="16"/>
      <c r="AD791" s="16"/>
      <c r="AE791" s="16"/>
    </row>
    <row r="792" spans="1:31" ht="12.75" customHeight="1" x14ac:dyDescent="0.25">
      <c r="A792" s="16"/>
      <c r="B792" s="16"/>
      <c r="C792" s="16"/>
      <c r="D792" s="16"/>
      <c r="E792" s="16"/>
      <c r="F792" s="16"/>
      <c r="G792" s="18"/>
      <c r="H792" s="18"/>
      <c r="I792" s="18"/>
      <c r="J792" s="18"/>
      <c r="K792" s="18"/>
      <c r="L792" s="18"/>
      <c r="M792" s="18"/>
      <c r="N792" s="18"/>
      <c r="O792" s="16"/>
      <c r="P792" s="16"/>
      <c r="Q792" s="16"/>
      <c r="R792" s="16"/>
      <c r="S792" s="16"/>
      <c r="T792" s="16"/>
      <c r="U792" s="16"/>
      <c r="V792" s="16"/>
      <c r="W792" s="16"/>
      <c r="X792" s="16"/>
      <c r="Y792" s="16"/>
      <c r="Z792" s="18"/>
      <c r="AA792" s="18"/>
      <c r="AB792" s="16"/>
      <c r="AC792" s="16"/>
      <c r="AD792" s="16"/>
      <c r="AE792" s="16"/>
    </row>
    <row r="793" spans="1:31" ht="12.75" customHeight="1" x14ac:dyDescent="0.25">
      <c r="A793" s="16"/>
      <c r="B793" s="16"/>
      <c r="C793" s="16"/>
      <c r="D793" s="16"/>
      <c r="E793" s="16"/>
      <c r="F793" s="16"/>
      <c r="G793" s="18"/>
      <c r="H793" s="18"/>
      <c r="I793" s="18"/>
      <c r="J793" s="18"/>
      <c r="K793" s="18"/>
      <c r="L793" s="18"/>
      <c r="M793" s="18"/>
      <c r="N793" s="18"/>
      <c r="O793" s="16"/>
      <c r="P793" s="16"/>
      <c r="Q793" s="16"/>
      <c r="R793" s="16"/>
      <c r="S793" s="16"/>
      <c r="T793" s="16"/>
      <c r="U793" s="16"/>
      <c r="V793" s="16"/>
      <c r="W793" s="16"/>
      <c r="X793" s="16"/>
      <c r="Y793" s="16"/>
      <c r="Z793" s="18"/>
      <c r="AA793" s="18"/>
      <c r="AB793" s="16"/>
      <c r="AC793" s="16"/>
      <c r="AD793" s="16"/>
      <c r="AE793" s="16"/>
    </row>
    <row r="794" spans="1:31" ht="12.75" customHeight="1" x14ac:dyDescent="0.25">
      <c r="A794" s="16"/>
      <c r="B794" s="16"/>
      <c r="C794" s="16"/>
      <c r="D794" s="16"/>
      <c r="E794" s="16"/>
      <c r="F794" s="16"/>
      <c r="G794" s="18"/>
      <c r="H794" s="18"/>
      <c r="I794" s="18"/>
      <c r="J794" s="18"/>
      <c r="K794" s="18"/>
      <c r="L794" s="18"/>
      <c r="M794" s="18"/>
      <c r="N794" s="18"/>
      <c r="O794" s="16"/>
      <c r="P794" s="16"/>
      <c r="Q794" s="16"/>
      <c r="R794" s="16"/>
      <c r="S794" s="16"/>
      <c r="T794" s="16"/>
      <c r="U794" s="16"/>
      <c r="V794" s="16"/>
      <c r="W794" s="16"/>
      <c r="X794" s="16"/>
      <c r="Y794" s="16"/>
      <c r="Z794" s="18"/>
      <c r="AA794" s="18"/>
      <c r="AB794" s="16"/>
      <c r="AC794" s="16"/>
      <c r="AD794" s="16"/>
      <c r="AE794" s="16"/>
    </row>
    <row r="795" spans="1:31" ht="12.75" customHeight="1" x14ac:dyDescent="0.25">
      <c r="A795" s="16"/>
      <c r="B795" s="16"/>
      <c r="C795" s="16"/>
      <c r="D795" s="16"/>
      <c r="E795" s="16"/>
      <c r="F795" s="16"/>
      <c r="G795" s="18"/>
      <c r="H795" s="18"/>
      <c r="I795" s="18"/>
      <c r="J795" s="18"/>
      <c r="K795" s="18"/>
      <c r="L795" s="18"/>
      <c r="M795" s="18"/>
      <c r="N795" s="18"/>
      <c r="O795" s="16"/>
      <c r="P795" s="16"/>
      <c r="Q795" s="16"/>
      <c r="R795" s="16"/>
      <c r="S795" s="16"/>
      <c r="T795" s="16"/>
      <c r="U795" s="16"/>
      <c r="V795" s="16"/>
      <c r="W795" s="16"/>
      <c r="X795" s="16"/>
      <c r="Y795" s="16"/>
      <c r="Z795" s="18"/>
      <c r="AA795" s="18"/>
      <c r="AB795" s="16"/>
      <c r="AC795" s="16"/>
      <c r="AD795" s="16"/>
      <c r="AE795" s="16"/>
    </row>
    <row r="796" spans="1:31" ht="12.75" customHeight="1" x14ac:dyDescent="0.25">
      <c r="A796" s="16"/>
      <c r="B796" s="16"/>
      <c r="C796" s="16"/>
      <c r="D796" s="16"/>
      <c r="E796" s="16"/>
      <c r="F796" s="16"/>
      <c r="G796" s="18"/>
      <c r="H796" s="18"/>
      <c r="I796" s="18"/>
      <c r="J796" s="18"/>
      <c r="K796" s="18"/>
      <c r="L796" s="18"/>
      <c r="M796" s="18"/>
      <c r="N796" s="18"/>
      <c r="O796" s="16"/>
      <c r="P796" s="16"/>
      <c r="Q796" s="16"/>
      <c r="R796" s="16"/>
      <c r="S796" s="16"/>
      <c r="T796" s="16"/>
      <c r="U796" s="16"/>
      <c r="V796" s="16"/>
      <c r="W796" s="16"/>
      <c r="X796" s="16"/>
      <c r="Y796" s="16"/>
      <c r="Z796" s="18"/>
      <c r="AA796" s="18"/>
      <c r="AB796" s="16"/>
      <c r="AC796" s="16"/>
      <c r="AD796" s="16"/>
      <c r="AE796" s="16"/>
    </row>
    <row r="797" spans="1:31" ht="12.75" customHeight="1" x14ac:dyDescent="0.25">
      <c r="A797" s="16"/>
      <c r="B797" s="16"/>
      <c r="C797" s="16"/>
      <c r="D797" s="16"/>
      <c r="E797" s="16"/>
      <c r="F797" s="16"/>
      <c r="G797" s="18"/>
      <c r="H797" s="18"/>
      <c r="I797" s="18"/>
      <c r="J797" s="18"/>
      <c r="K797" s="18"/>
      <c r="L797" s="18"/>
      <c r="M797" s="18"/>
      <c r="N797" s="18"/>
      <c r="O797" s="16"/>
      <c r="P797" s="16"/>
      <c r="Q797" s="16"/>
      <c r="R797" s="16"/>
      <c r="S797" s="16"/>
      <c r="T797" s="16"/>
      <c r="U797" s="16"/>
      <c r="V797" s="16"/>
      <c r="W797" s="16"/>
      <c r="X797" s="16"/>
      <c r="Y797" s="16"/>
      <c r="Z797" s="18"/>
      <c r="AA797" s="18"/>
      <c r="AB797" s="16"/>
      <c r="AC797" s="16"/>
      <c r="AD797" s="16"/>
      <c r="AE797" s="16"/>
    </row>
    <row r="798" spans="1:31" ht="12.75" customHeight="1" x14ac:dyDescent="0.25">
      <c r="A798" s="16"/>
      <c r="B798" s="16"/>
      <c r="C798" s="16"/>
      <c r="D798" s="16"/>
      <c r="E798" s="16"/>
      <c r="F798" s="16"/>
      <c r="G798" s="18"/>
      <c r="H798" s="18"/>
      <c r="I798" s="18"/>
      <c r="J798" s="18"/>
      <c r="K798" s="18"/>
      <c r="L798" s="18"/>
      <c r="M798" s="18"/>
      <c r="N798" s="18"/>
      <c r="O798" s="16"/>
      <c r="P798" s="16"/>
      <c r="Q798" s="16"/>
      <c r="R798" s="16"/>
      <c r="S798" s="16"/>
      <c r="T798" s="16"/>
      <c r="U798" s="16"/>
      <c r="V798" s="16"/>
      <c r="W798" s="16"/>
      <c r="X798" s="16"/>
      <c r="Y798" s="16"/>
      <c r="Z798" s="18"/>
      <c r="AA798" s="18"/>
      <c r="AB798" s="16"/>
      <c r="AC798" s="16"/>
      <c r="AD798" s="16"/>
      <c r="AE798" s="16"/>
    </row>
    <row r="799" spans="1:31" ht="12.75" customHeight="1" x14ac:dyDescent="0.25">
      <c r="A799" s="16"/>
      <c r="B799" s="16"/>
      <c r="C799" s="16"/>
      <c r="D799" s="16"/>
      <c r="E799" s="16"/>
      <c r="F799" s="16"/>
      <c r="G799" s="18"/>
      <c r="H799" s="18"/>
      <c r="I799" s="18"/>
      <c r="J799" s="18"/>
      <c r="K799" s="18"/>
      <c r="L799" s="18"/>
      <c r="M799" s="18"/>
      <c r="N799" s="18"/>
      <c r="O799" s="16"/>
      <c r="P799" s="16"/>
      <c r="Q799" s="16"/>
      <c r="R799" s="16"/>
      <c r="S799" s="16"/>
      <c r="T799" s="16"/>
      <c r="U799" s="16"/>
      <c r="V799" s="16"/>
      <c r="W799" s="16"/>
      <c r="X799" s="16"/>
      <c r="Y799" s="16"/>
      <c r="Z799" s="18"/>
      <c r="AA799" s="18"/>
      <c r="AB799" s="16"/>
      <c r="AC799" s="16"/>
      <c r="AD799" s="16"/>
      <c r="AE799" s="16"/>
    </row>
    <row r="800" spans="1:31" ht="12.75" customHeight="1" x14ac:dyDescent="0.25">
      <c r="A800" s="16"/>
      <c r="B800" s="16"/>
      <c r="C800" s="16"/>
      <c r="D800" s="16"/>
      <c r="E800" s="16"/>
      <c r="F800" s="16"/>
      <c r="G800" s="18"/>
      <c r="H800" s="18"/>
      <c r="I800" s="18"/>
      <c r="J800" s="18"/>
      <c r="K800" s="18"/>
      <c r="L800" s="18"/>
      <c r="M800" s="18"/>
      <c r="N800" s="18"/>
      <c r="O800" s="16"/>
      <c r="P800" s="16"/>
      <c r="Q800" s="16"/>
      <c r="R800" s="16"/>
      <c r="S800" s="16"/>
      <c r="T800" s="16"/>
      <c r="U800" s="16"/>
      <c r="V800" s="16"/>
      <c r="W800" s="16"/>
      <c r="X800" s="16"/>
      <c r="Y800" s="16"/>
      <c r="Z800" s="18"/>
      <c r="AA800" s="18"/>
      <c r="AB800" s="16"/>
      <c r="AC800" s="16"/>
      <c r="AD800" s="16"/>
      <c r="AE800" s="16"/>
    </row>
    <row r="801" spans="1:31" ht="12.75" customHeight="1" x14ac:dyDescent="0.25">
      <c r="A801" s="16"/>
      <c r="B801" s="16"/>
      <c r="C801" s="16"/>
      <c r="D801" s="16"/>
      <c r="E801" s="16"/>
      <c r="F801" s="16"/>
      <c r="G801" s="18"/>
      <c r="H801" s="18"/>
      <c r="I801" s="18"/>
      <c r="J801" s="18"/>
      <c r="K801" s="18"/>
      <c r="L801" s="18"/>
      <c r="M801" s="18"/>
      <c r="N801" s="18"/>
      <c r="O801" s="16"/>
      <c r="P801" s="16"/>
      <c r="Q801" s="16"/>
      <c r="R801" s="16"/>
      <c r="S801" s="16"/>
      <c r="T801" s="16"/>
      <c r="U801" s="16"/>
      <c r="V801" s="16"/>
      <c r="W801" s="16"/>
      <c r="X801" s="16"/>
      <c r="Y801" s="16"/>
      <c r="Z801" s="18"/>
      <c r="AA801" s="18"/>
      <c r="AB801" s="16"/>
      <c r="AC801" s="16"/>
      <c r="AD801" s="16"/>
      <c r="AE801" s="16"/>
    </row>
    <row r="802" spans="1:31" ht="12.75" customHeight="1" x14ac:dyDescent="0.25">
      <c r="A802" s="16"/>
      <c r="B802" s="16"/>
      <c r="C802" s="16"/>
      <c r="D802" s="16"/>
      <c r="E802" s="16"/>
      <c r="F802" s="16"/>
      <c r="G802" s="18"/>
      <c r="H802" s="18"/>
      <c r="I802" s="18"/>
      <c r="J802" s="18"/>
      <c r="K802" s="18"/>
      <c r="L802" s="18"/>
      <c r="M802" s="18"/>
      <c r="N802" s="18"/>
      <c r="O802" s="16"/>
      <c r="P802" s="16"/>
      <c r="Q802" s="16"/>
      <c r="R802" s="16"/>
      <c r="S802" s="16"/>
      <c r="T802" s="16"/>
      <c r="U802" s="16"/>
      <c r="V802" s="16"/>
      <c r="W802" s="16"/>
      <c r="X802" s="16"/>
      <c r="Y802" s="16"/>
      <c r="Z802" s="18"/>
      <c r="AA802" s="18"/>
      <c r="AB802" s="16"/>
      <c r="AC802" s="16"/>
      <c r="AD802" s="16"/>
      <c r="AE802" s="16"/>
    </row>
    <row r="803" spans="1:31" ht="12.75" customHeight="1" x14ac:dyDescent="0.25">
      <c r="A803" s="16"/>
      <c r="B803" s="16"/>
      <c r="C803" s="16"/>
      <c r="D803" s="16"/>
      <c r="E803" s="16"/>
      <c r="F803" s="16"/>
      <c r="G803" s="18"/>
      <c r="H803" s="18"/>
      <c r="I803" s="18"/>
      <c r="J803" s="18"/>
      <c r="K803" s="18"/>
      <c r="L803" s="18"/>
      <c r="M803" s="18"/>
      <c r="N803" s="18"/>
      <c r="O803" s="16"/>
      <c r="P803" s="16"/>
      <c r="Q803" s="16"/>
      <c r="R803" s="16"/>
      <c r="S803" s="16"/>
      <c r="T803" s="16"/>
      <c r="U803" s="16"/>
      <c r="V803" s="16"/>
      <c r="W803" s="16"/>
      <c r="X803" s="16"/>
      <c r="Y803" s="16"/>
      <c r="Z803" s="18"/>
      <c r="AA803" s="18"/>
      <c r="AB803" s="16"/>
      <c r="AC803" s="16"/>
      <c r="AD803" s="16"/>
      <c r="AE803" s="16"/>
    </row>
    <row r="804" spans="1:31" ht="12.75" customHeight="1" x14ac:dyDescent="0.25">
      <c r="A804" s="16"/>
      <c r="B804" s="16"/>
      <c r="C804" s="16"/>
      <c r="D804" s="16"/>
      <c r="E804" s="16"/>
      <c r="F804" s="16"/>
      <c r="G804" s="18"/>
      <c r="H804" s="18"/>
      <c r="I804" s="18"/>
      <c r="J804" s="18"/>
      <c r="K804" s="18"/>
      <c r="L804" s="18"/>
      <c r="M804" s="18"/>
      <c r="N804" s="18"/>
      <c r="O804" s="16"/>
      <c r="P804" s="16"/>
      <c r="Q804" s="16"/>
      <c r="R804" s="16"/>
      <c r="S804" s="16"/>
      <c r="T804" s="16"/>
      <c r="U804" s="16"/>
      <c r="V804" s="16"/>
      <c r="W804" s="16"/>
      <c r="X804" s="16"/>
      <c r="Y804" s="16"/>
      <c r="Z804" s="18"/>
      <c r="AA804" s="18"/>
      <c r="AB804" s="16"/>
      <c r="AC804" s="16"/>
      <c r="AD804" s="16"/>
      <c r="AE804" s="16"/>
    </row>
    <row r="805" spans="1:31" ht="12.75" customHeight="1" x14ac:dyDescent="0.25">
      <c r="A805" s="16"/>
      <c r="B805" s="16"/>
      <c r="C805" s="16"/>
      <c r="D805" s="16"/>
      <c r="E805" s="16"/>
      <c r="F805" s="16"/>
      <c r="G805" s="18"/>
      <c r="H805" s="18"/>
      <c r="I805" s="18"/>
      <c r="J805" s="18"/>
      <c r="K805" s="18"/>
      <c r="L805" s="18"/>
      <c r="M805" s="18"/>
      <c r="N805" s="18"/>
      <c r="O805" s="16"/>
      <c r="P805" s="16"/>
      <c r="Q805" s="16"/>
      <c r="R805" s="16"/>
      <c r="S805" s="16"/>
      <c r="T805" s="16"/>
      <c r="U805" s="16"/>
      <c r="V805" s="16"/>
      <c r="W805" s="16"/>
      <c r="X805" s="16"/>
      <c r="Y805" s="16"/>
      <c r="Z805" s="18"/>
      <c r="AA805" s="18"/>
      <c r="AB805" s="16"/>
      <c r="AC805" s="16"/>
      <c r="AD805" s="16"/>
      <c r="AE805" s="16"/>
    </row>
    <row r="806" spans="1:31" ht="12.75" customHeight="1" x14ac:dyDescent="0.25">
      <c r="A806" s="16"/>
      <c r="B806" s="16"/>
      <c r="C806" s="16"/>
      <c r="D806" s="16"/>
      <c r="E806" s="16"/>
      <c r="F806" s="16"/>
      <c r="G806" s="18"/>
      <c r="H806" s="18"/>
      <c r="I806" s="18"/>
      <c r="J806" s="18"/>
      <c r="K806" s="18"/>
      <c r="L806" s="18"/>
      <c r="M806" s="18"/>
      <c r="N806" s="18"/>
      <c r="O806" s="16"/>
      <c r="P806" s="16"/>
      <c r="Q806" s="16"/>
      <c r="R806" s="16"/>
      <c r="S806" s="16"/>
      <c r="T806" s="16"/>
      <c r="U806" s="16"/>
      <c r="V806" s="16"/>
      <c r="W806" s="16"/>
      <c r="X806" s="16"/>
      <c r="Y806" s="16"/>
      <c r="Z806" s="18"/>
      <c r="AA806" s="18"/>
      <c r="AB806" s="16"/>
      <c r="AC806" s="16"/>
      <c r="AD806" s="16"/>
      <c r="AE806" s="16"/>
    </row>
    <row r="807" spans="1:31" ht="12.75" customHeight="1" x14ac:dyDescent="0.25">
      <c r="A807" s="16"/>
      <c r="B807" s="16"/>
      <c r="C807" s="16"/>
      <c r="D807" s="16"/>
      <c r="E807" s="16"/>
      <c r="F807" s="16"/>
      <c r="G807" s="18"/>
      <c r="H807" s="18"/>
      <c r="I807" s="18"/>
      <c r="J807" s="18"/>
      <c r="K807" s="18"/>
      <c r="L807" s="18"/>
      <c r="M807" s="18"/>
      <c r="N807" s="18"/>
      <c r="O807" s="16"/>
      <c r="P807" s="16"/>
      <c r="Q807" s="16"/>
      <c r="R807" s="16"/>
      <c r="S807" s="16"/>
      <c r="T807" s="16"/>
      <c r="U807" s="16"/>
      <c r="V807" s="16"/>
      <c r="W807" s="16"/>
      <c r="X807" s="16"/>
      <c r="Y807" s="16"/>
      <c r="Z807" s="18"/>
      <c r="AA807" s="18"/>
      <c r="AB807" s="16"/>
      <c r="AC807" s="16"/>
      <c r="AD807" s="16"/>
      <c r="AE807" s="16"/>
    </row>
    <row r="808" spans="1:31" ht="12.75" customHeight="1" x14ac:dyDescent="0.25">
      <c r="A808" s="16"/>
      <c r="B808" s="16"/>
      <c r="C808" s="16"/>
      <c r="D808" s="16"/>
      <c r="E808" s="16"/>
      <c r="F808" s="16"/>
      <c r="G808" s="18"/>
      <c r="H808" s="18"/>
      <c r="I808" s="18"/>
      <c r="J808" s="18"/>
      <c r="K808" s="18"/>
      <c r="L808" s="18"/>
      <c r="M808" s="18"/>
      <c r="N808" s="18"/>
      <c r="O808" s="16"/>
      <c r="P808" s="16"/>
      <c r="Q808" s="16"/>
      <c r="R808" s="16"/>
      <c r="S808" s="16"/>
      <c r="T808" s="16"/>
      <c r="U808" s="16"/>
      <c r="V808" s="16"/>
      <c r="W808" s="16"/>
      <c r="X808" s="16"/>
      <c r="Y808" s="16"/>
      <c r="Z808" s="18"/>
      <c r="AA808" s="18"/>
      <c r="AB808" s="16"/>
      <c r="AC808" s="16"/>
      <c r="AD808" s="16"/>
      <c r="AE808" s="16"/>
    </row>
    <row r="809" spans="1:31" ht="12.75" customHeight="1" x14ac:dyDescent="0.25">
      <c r="A809" s="16"/>
      <c r="B809" s="16"/>
      <c r="C809" s="16"/>
      <c r="D809" s="16"/>
      <c r="E809" s="16"/>
      <c r="F809" s="16"/>
      <c r="G809" s="18"/>
      <c r="H809" s="18"/>
      <c r="I809" s="18"/>
      <c r="J809" s="18"/>
      <c r="K809" s="18"/>
      <c r="L809" s="18"/>
      <c r="M809" s="18"/>
      <c r="N809" s="18"/>
      <c r="O809" s="16"/>
      <c r="P809" s="16"/>
      <c r="Q809" s="16"/>
      <c r="R809" s="16"/>
      <c r="S809" s="16"/>
      <c r="T809" s="16"/>
      <c r="U809" s="16"/>
      <c r="V809" s="16"/>
      <c r="W809" s="16"/>
      <c r="X809" s="16"/>
      <c r="Y809" s="16"/>
      <c r="Z809" s="18"/>
      <c r="AA809" s="18"/>
      <c r="AB809" s="16"/>
      <c r="AC809" s="16"/>
      <c r="AD809" s="16"/>
      <c r="AE809" s="16"/>
    </row>
    <row r="810" spans="1:31" ht="12.75" customHeight="1" x14ac:dyDescent="0.25">
      <c r="A810" s="16"/>
      <c r="B810" s="16"/>
      <c r="C810" s="16"/>
      <c r="D810" s="16"/>
      <c r="E810" s="16"/>
      <c r="F810" s="16"/>
      <c r="G810" s="18"/>
      <c r="H810" s="18"/>
      <c r="I810" s="18"/>
      <c r="J810" s="18"/>
      <c r="K810" s="18"/>
      <c r="L810" s="18"/>
      <c r="M810" s="18"/>
      <c r="N810" s="18"/>
      <c r="O810" s="16"/>
      <c r="P810" s="16"/>
      <c r="Q810" s="16"/>
      <c r="R810" s="16"/>
      <c r="S810" s="16"/>
      <c r="T810" s="16"/>
      <c r="U810" s="16"/>
      <c r="V810" s="16"/>
      <c r="W810" s="16"/>
      <c r="X810" s="16"/>
      <c r="Y810" s="16"/>
      <c r="Z810" s="18"/>
      <c r="AA810" s="18"/>
      <c r="AB810" s="16"/>
      <c r="AC810" s="16"/>
      <c r="AD810" s="16"/>
      <c r="AE810" s="16"/>
    </row>
    <row r="811" spans="1:31" ht="12.75" customHeight="1" x14ac:dyDescent="0.25">
      <c r="A811" s="16"/>
      <c r="B811" s="16"/>
      <c r="C811" s="16"/>
      <c r="D811" s="16"/>
      <c r="E811" s="16"/>
      <c r="F811" s="16"/>
      <c r="G811" s="18"/>
      <c r="H811" s="18"/>
      <c r="I811" s="18"/>
      <c r="J811" s="18"/>
      <c r="K811" s="18"/>
      <c r="L811" s="18"/>
      <c r="M811" s="18"/>
      <c r="N811" s="18"/>
      <c r="O811" s="16"/>
      <c r="P811" s="16"/>
      <c r="Q811" s="16"/>
      <c r="R811" s="16"/>
      <c r="S811" s="16"/>
      <c r="T811" s="16"/>
      <c r="U811" s="16"/>
      <c r="V811" s="16"/>
      <c r="W811" s="16"/>
      <c r="X811" s="16"/>
      <c r="Y811" s="16"/>
      <c r="Z811" s="18"/>
      <c r="AA811" s="18"/>
      <c r="AB811" s="16"/>
      <c r="AC811" s="16"/>
      <c r="AD811" s="16"/>
      <c r="AE811" s="16"/>
    </row>
    <row r="812" spans="1:31" ht="12.75" customHeight="1" x14ac:dyDescent="0.25">
      <c r="A812" s="16"/>
      <c r="B812" s="16"/>
      <c r="C812" s="16"/>
      <c r="D812" s="16"/>
      <c r="E812" s="16"/>
      <c r="F812" s="16"/>
      <c r="G812" s="18"/>
      <c r="H812" s="18"/>
      <c r="I812" s="18"/>
      <c r="J812" s="18"/>
      <c r="K812" s="18"/>
      <c r="L812" s="18"/>
      <c r="M812" s="18"/>
      <c r="N812" s="18"/>
      <c r="O812" s="16"/>
      <c r="P812" s="16"/>
      <c r="Q812" s="16"/>
      <c r="R812" s="16"/>
      <c r="S812" s="16"/>
      <c r="T812" s="16"/>
      <c r="U812" s="16"/>
      <c r="V812" s="16"/>
      <c r="W812" s="16"/>
      <c r="X812" s="16"/>
      <c r="Y812" s="16"/>
      <c r="Z812" s="18"/>
      <c r="AA812" s="18"/>
      <c r="AB812" s="16"/>
      <c r="AC812" s="16"/>
      <c r="AD812" s="16"/>
      <c r="AE812" s="16"/>
    </row>
    <row r="813" spans="1:31" ht="12.75" customHeight="1" x14ac:dyDescent="0.25">
      <c r="A813" s="16"/>
      <c r="B813" s="16"/>
      <c r="C813" s="16"/>
      <c r="D813" s="16"/>
      <c r="E813" s="16"/>
      <c r="F813" s="16"/>
      <c r="G813" s="18"/>
      <c r="H813" s="18"/>
      <c r="I813" s="18"/>
      <c r="J813" s="18"/>
      <c r="K813" s="18"/>
      <c r="L813" s="18"/>
      <c r="M813" s="18"/>
      <c r="N813" s="18"/>
      <c r="O813" s="16"/>
      <c r="P813" s="16"/>
      <c r="Q813" s="16"/>
      <c r="R813" s="16"/>
      <c r="S813" s="16"/>
      <c r="T813" s="16"/>
      <c r="U813" s="16"/>
      <c r="V813" s="16"/>
      <c r="W813" s="16"/>
      <c r="X813" s="16"/>
      <c r="Y813" s="16"/>
      <c r="Z813" s="18"/>
      <c r="AA813" s="18"/>
      <c r="AB813" s="16"/>
      <c r="AC813" s="16"/>
      <c r="AD813" s="16"/>
      <c r="AE813" s="16"/>
    </row>
    <row r="814" spans="1:31" ht="12.75" customHeight="1" x14ac:dyDescent="0.25">
      <c r="A814" s="16"/>
      <c r="B814" s="16"/>
      <c r="C814" s="16"/>
      <c r="D814" s="16"/>
      <c r="E814" s="16"/>
      <c r="F814" s="16"/>
      <c r="G814" s="18"/>
      <c r="H814" s="18"/>
      <c r="I814" s="18"/>
      <c r="J814" s="18"/>
      <c r="K814" s="18"/>
      <c r="L814" s="18"/>
      <c r="M814" s="18"/>
      <c r="N814" s="18"/>
      <c r="O814" s="16"/>
      <c r="P814" s="16"/>
      <c r="Q814" s="16"/>
      <c r="R814" s="16"/>
      <c r="S814" s="16"/>
      <c r="T814" s="16"/>
      <c r="U814" s="16"/>
      <c r="V814" s="16"/>
      <c r="W814" s="16"/>
      <c r="X814" s="16"/>
      <c r="Y814" s="16"/>
      <c r="Z814" s="18"/>
      <c r="AA814" s="18"/>
      <c r="AB814" s="16"/>
      <c r="AC814" s="16"/>
      <c r="AD814" s="16"/>
      <c r="AE814" s="16"/>
    </row>
    <row r="815" spans="1:31" ht="12.75" customHeight="1" x14ac:dyDescent="0.25">
      <c r="A815" s="16"/>
      <c r="B815" s="16"/>
      <c r="C815" s="16"/>
      <c r="D815" s="16"/>
      <c r="E815" s="16"/>
      <c r="F815" s="16"/>
      <c r="G815" s="18"/>
      <c r="H815" s="18"/>
      <c r="I815" s="18"/>
      <c r="J815" s="18"/>
      <c r="K815" s="18"/>
      <c r="L815" s="18"/>
      <c r="M815" s="18"/>
      <c r="N815" s="18"/>
      <c r="O815" s="16"/>
      <c r="P815" s="16"/>
      <c r="Q815" s="16"/>
      <c r="R815" s="16"/>
      <c r="S815" s="16"/>
      <c r="T815" s="16"/>
      <c r="U815" s="16"/>
      <c r="V815" s="16"/>
      <c r="W815" s="16"/>
      <c r="X815" s="16"/>
      <c r="Y815" s="16"/>
      <c r="Z815" s="18"/>
      <c r="AA815" s="18"/>
      <c r="AB815" s="16"/>
      <c r="AC815" s="16"/>
      <c r="AD815" s="16"/>
      <c r="AE815" s="16"/>
    </row>
    <row r="816" spans="1:31" ht="12.75" customHeight="1" x14ac:dyDescent="0.25">
      <c r="A816" s="16"/>
      <c r="B816" s="16"/>
      <c r="C816" s="16"/>
      <c r="D816" s="16"/>
      <c r="E816" s="16"/>
      <c r="F816" s="16"/>
      <c r="G816" s="18"/>
      <c r="H816" s="18"/>
      <c r="I816" s="18"/>
      <c r="J816" s="18"/>
      <c r="K816" s="18"/>
      <c r="L816" s="18"/>
      <c r="M816" s="18"/>
      <c r="N816" s="18"/>
      <c r="O816" s="16"/>
      <c r="P816" s="16"/>
      <c r="Q816" s="16"/>
      <c r="R816" s="16"/>
      <c r="S816" s="16"/>
      <c r="T816" s="16"/>
      <c r="U816" s="16"/>
      <c r="V816" s="16"/>
      <c r="W816" s="16"/>
      <c r="X816" s="16"/>
      <c r="Y816" s="16"/>
      <c r="Z816" s="18"/>
      <c r="AA816" s="18"/>
      <c r="AB816" s="16"/>
      <c r="AC816" s="16"/>
      <c r="AD816" s="16"/>
      <c r="AE816" s="16"/>
    </row>
    <row r="817" spans="1:31" ht="12.75" customHeight="1" x14ac:dyDescent="0.25">
      <c r="A817" s="16"/>
      <c r="B817" s="16"/>
      <c r="C817" s="16"/>
      <c r="D817" s="16"/>
      <c r="E817" s="16"/>
      <c r="F817" s="16"/>
      <c r="G817" s="18"/>
      <c r="H817" s="18"/>
      <c r="I817" s="18"/>
      <c r="J817" s="18"/>
      <c r="K817" s="18"/>
      <c r="L817" s="18"/>
      <c r="M817" s="18"/>
      <c r="N817" s="18"/>
      <c r="O817" s="16"/>
      <c r="P817" s="16"/>
      <c r="Q817" s="16"/>
      <c r="R817" s="16"/>
      <c r="S817" s="16"/>
      <c r="T817" s="16"/>
      <c r="U817" s="16"/>
      <c r="V817" s="16"/>
      <c r="W817" s="16"/>
      <c r="X817" s="16"/>
      <c r="Y817" s="16"/>
      <c r="Z817" s="18"/>
      <c r="AA817" s="18"/>
      <c r="AB817" s="16"/>
      <c r="AC817" s="16"/>
      <c r="AD817" s="16"/>
      <c r="AE817" s="16"/>
    </row>
    <row r="818" spans="1:31" ht="12.75" customHeight="1" x14ac:dyDescent="0.25">
      <c r="A818" s="16"/>
      <c r="B818" s="16"/>
      <c r="C818" s="16"/>
      <c r="D818" s="16"/>
      <c r="E818" s="16"/>
      <c r="F818" s="16"/>
      <c r="G818" s="18"/>
      <c r="H818" s="18"/>
      <c r="I818" s="18"/>
      <c r="J818" s="18"/>
      <c r="K818" s="18"/>
      <c r="L818" s="18"/>
      <c r="M818" s="18"/>
      <c r="N818" s="18"/>
      <c r="O818" s="16"/>
      <c r="P818" s="16"/>
      <c r="Q818" s="16"/>
      <c r="R818" s="16"/>
      <c r="S818" s="16"/>
      <c r="T818" s="16"/>
      <c r="U818" s="16"/>
      <c r="V818" s="16"/>
      <c r="W818" s="16"/>
      <c r="X818" s="16"/>
      <c r="Y818" s="16"/>
      <c r="Z818" s="18"/>
      <c r="AA818" s="18"/>
      <c r="AB818" s="16"/>
      <c r="AC818" s="16"/>
      <c r="AD818" s="16"/>
      <c r="AE818" s="16"/>
    </row>
    <row r="819" spans="1:31" ht="12.75" customHeight="1" x14ac:dyDescent="0.25">
      <c r="A819" s="16"/>
      <c r="B819" s="16"/>
      <c r="C819" s="16"/>
      <c r="D819" s="16"/>
      <c r="E819" s="16"/>
      <c r="F819" s="16"/>
      <c r="G819" s="18"/>
      <c r="H819" s="18"/>
      <c r="I819" s="18"/>
      <c r="J819" s="18"/>
      <c r="K819" s="18"/>
      <c r="L819" s="18"/>
      <c r="M819" s="18"/>
      <c r="N819" s="18"/>
      <c r="O819" s="16"/>
      <c r="P819" s="16"/>
      <c r="Q819" s="16"/>
      <c r="R819" s="16"/>
      <c r="S819" s="16"/>
      <c r="T819" s="16"/>
      <c r="U819" s="16"/>
      <c r="V819" s="16"/>
      <c r="W819" s="16"/>
      <c r="X819" s="16"/>
      <c r="Y819" s="16"/>
      <c r="Z819" s="18"/>
      <c r="AA819" s="18"/>
      <c r="AB819" s="16"/>
      <c r="AC819" s="16"/>
      <c r="AD819" s="16"/>
      <c r="AE819" s="16"/>
    </row>
    <row r="820" spans="1:31" ht="12.75" customHeight="1" x14ac:dyDescent="0.25">
      <c r="A820" s="16"/>
      <c r="B820" s="16"/>
      <c r="C820" s="16"/>
      <c r="D820" s="16"/>
      <c r="E820" s="16"/>
      <c r="F820" s="16"/>
      <c r="G820" s="18"/>
      <c r="H820" s="18"/>
      <c r="I820" s="18"/>
      <c r="J820" s="18"/>
      <c r="K820" s="18"/>
      <c r="L820" s="18"/>
      <c r="M820" s="18"/>
      <c r="N820" s="18"/>
      <c r="O820" s="16"/>
      <c r="P820" s="16"/>
      <c r="Q820" s="16"/>
      <c r="R820" s="16"/>
      <c r="S820" s="16"/>
      <c r="T820" s="16"/>
      <c r="U820" s="16"/>
      <c r="V820" s="16"/>
      <c r="W820" s="16"/>
      <c r="X820" s="16"/>
      <c r="Y820" s="16"/>
      <c r="Z820" s="18"/>
      <c r="AA820" s="18"/>
      <c r="AB820" s="16"/>
      <c r="AC820" s="16"/>
      <c r="AD820" s="16"/>
      <c r="AE820" s="16"/>
    </row>
    <row r="821" spans="1:31" ht="12.75" customHeight="1" x14ac:dyDescent="0.25">
      <c r="A821" s="16"/>
      <c r="B821" s="16"/>
      <c r="C821" s="16"/>
      <c r="D821" s="16"/>
      <c r="E821" s="16"/>
      <c r="F821" s="16"/>
      <c r="G821" s="18"/>
      <c r="H821" s="18"/>
      <c r="I821" s="18"/>
      <c r="J821" s="18"/>
      <c r="K821" s="18"/>
      <c r="L821" s="18"/>
      <c r="M821" s="18"/>
      <c r="N821" s="18"/>
      <c r="O821" s="16"/>
      <c r="P821" s="16"/>
      <c r="Q821" s="16"/>
      <c r="R821" s="16"/>
      <c r="S821" s="16"/>
      <c r="T821" s="16"/>
      <c r="U821" s="16"/>
      <c r="V821" s="16"/>
      <c r="W821" s="16"/>
      <c r="X821" s="16"/>
      <c r="Y821" s="16"/>
      <c r="Z821" s="18"/>
      <c r="AA821" s="18"/>
      <c r="AB821" s="16"/>
      <c r="AC821" s="16"/>
      <c r="AD821" s="16"/>
      <c r="AE821" s="16"/>
    </row>
    <row r="822" spans="1:31" ht="12.75" customHeight="1" x14ac:dyDescent="0.25">
      <c r="A822" s="16"/>
      <c r="B822" s="16"/>
      <c r="C822" s="16"/>
      <c r="D822" s="16"/>
      <c r="E822" s="16"/>
      <c r="F822" s="16"/>
      <c r="G822" s="18"/>
      <c r="H822" s="18"/>
      <c r="I822" s="18"/>
      <c r="J822" s="18"/>
      <c r="K822" s="18"/>
      <c r="L822" s="18"/>
      <c r="M822" s="18"/>
      <c r="N822" s="18"/>
      <c r="O822" s="16"/>
      <c r="P822" s="16"/>
      <c r="Q822" s="16"/>
      <c r="R822" s="16"/>
      <c r="S822" s="16"/>
      <c r="T822" s="16"/>
      <c r="U822" s="16"/>
      <c r="V822" s="16"/>
      <c r="W822" s="16"/>
      <c r="X822" s="16"/>
      <c r="Y822" s="16"/>
      <c r="Z822" s="18"/>
      <c r="AA822" s="18"/>
      <c r="AB822" s="16"/>
      <c r="AC822" s="16"/>
      <c r="AD822" s="16"/>
      <c r="AE822" s="16"/>
    </row>
    <row r="823" spans="1:31" ht="12.75" customHeight="1" x14ac:dyDescent="0.25">
      <c r="A823" s="16"/>
      <c r="B823" s="16"/>
      <c r="C823" s="16"/>
      <c r="D823" s="16"/>
      <c r="E823" s="16"/>
      <c r="F823" s="16"/>
      <c r="G823" s="18"/>
      <c r="H823" s="18"/>
      <c r="I823" s="18"/>
      <c r="J823" s="18"/>
      <c r="K823" s="18"/>
      <c r="L823" s="18"/>
      <c r="M823" s="18"/>
      <c r="N823" s="18"/>
      <c r="O823" s="16"/>
      <c r="P823" s="16"/>
      <c r="Q823" s="16"/>
      <c r="R823" s="16"/>
      <c r="S823" s="16"/>
      <c r="T823" s="16"/>
      <c r="U823" s="16"/>
      <c r="V823" s="16"/>
      <c r="W823" s="16"/>
      <c r="X823" s="16"/>
      <c r="Y823" s="16"/>
      <c r="Z823" s="18"/>
      <c r="AA823" s="18"/>
      <c r="AB823" s="16"/>
      <c r="AC823" s="16"/>
      <c r="AD823" s="16"/>
      <c r="AE823" s="16"/>
    </row>
    <row r="824" spans="1:31" ht="12.75" customHeight="1" x14ac:dyDescent="0.25">
      <c r="A824" s="16"/>
      <c r="B824" s="16"/>
      <c r="C824" s="16"/>
      <c r="D824" s="16"/>
      <c r="E824" s="16"/>
      <c r="F824" s="16"/>
      <c r="G824" s="18"/>
      <c r="H824" s="18"/>
      <c r="I824" s="18"/>
      <c r="J824" s="18"/>
      <c r="K824" s="18"/>
      <c r="L824" s="18"/>
      <c r="M824" s="18"/>
      <c r="N824" s="18"/>
      <c r="O824" s="16"/>
      <c r="P824" s="16"/>
      <c r="Q824" s="16"/>
      <c r="R824" s="16"/>
      <c r="S824" s="16"/>
      <c r="T824" s="16"/>
      <c r="U824" s="16"/>
      <c r="V824" s="16"/>
      <c r="W824" s="16"/>
      <c r="X824" s="16"/>
      <c r="Y824" s="16"/>
      <c r="Z824" s="18"/>
      <c r="AA824" s="18"/>
      <c r="AB824" s="16"/>
      <c r="AC824" s="16"/>
      <c r="AD824" s="16"/>
      <c r="AE824" s="16"/>
    </row>
    <row r="825" spans="1:31" ht="12.75" customHeight="1" x14ac:dyDescent="0.25">
      <c r="A825" s="16"/>
      <c r="B825" s="16"/>
      <c r="C825" s="16"/>
      <c r="D825" s="16"/>
      <c r="E825" s="16"/>
      <c r="F825" s="16"/>
      <c r="G825" s="18"/>
      <c r="H825" s="18"/>
      <c r="I825" s="18"/>
      <c r="J825" s="18"/>
      <c r="K825" s="18"/>
      <c r="L825" s="18"/>
      <c r="M825" s="18"/>
      <c r="N825" s="18"/>
      <c r="O825" s="16"/>
      <c r="P825" s="16"/>
      <c r="Q825" s="16"/>
      <c r="R825" s="16"/>
      <c r="S825" s="16"/>
      <c r="T825" s="16"/>
      <c r="U825" s="16"/>
      <c r="V825" s="16"/>
      <c r="W825" s="16"/>
      <c r="X825" s="16"/>
      <c r="Y825" s="16"/>
      <c r="Z825" s="18"/>
      <c r="AA825" s="18"/>
      <c r="AB825" s="16"/>
      <c r="AC825" s="16"/>
      <c r="AD825" s="16"/>
      <c r="AE825" s="16"/>
    </row>
    <row r="826" spans="1:31" ht="12.75" customHeight="1" x14ac:dyDescent="0.25">
      <c r="A826" s="16"/>
      <c r="B826" s="16"/>
      <c r="C826" s="16"/>
      <c r="D826" s="16"/>
      <c r="E826" s="16"/>
      <c r="F826" s="16"/>
      <c r="G826" s="18"/>
      <c r="H826" s="18"/>
      <c r="I826" s="18"/>
      <c r="J826" s="18"/>
      <c r="K826" s="18"/>
      <c r="L826" s="18"/>
      <c r="M826" s="18"/>
      <c r="N826" s="18"/>
      <c r="O826" s="16"/>
      <c r="P826" s="16"/>
      <c r="Q826" s="16"/>
      <c r="R826" s="16"/>
      <c r="S826" s="16"/>
      <c r="T826" s="16"/>
      <c r="U826" s="16"/>
      <c r="V826" s="16"/>
      <c r="W826" s="16"/>
      <c r="X826" s="16"/>
      <c r="Y826" s="16"/>
      <c r="Z826" s="18"/>
      <c r="AA826" s="18"/>
      <c r="AB826" s="16"/>
      <c r="AC826" s="16"/>
      <c r="AD826" s="16"/>
      <c r="AE826" s="16"/>
    </row>
    <row r="827" spans="1:31" ht="12.75" customHeight="1" x14ac:dyDescent="0.25">
      <c r="A827" s="16"/>
      <c r="B827" s="16"/>
      <c r="C827" s="16"/>
      <c r="D827" s="16"/>
      <c r="E827" s="16"/>
      <c r="F827" s="16"/>
      <c r="G827" s="18"/>
      <c r="H827" s="18"/>
      <c r="I827" s="18"/>
      <c r="J827" s="18"/>
      <c r="K827" s="18"/>
      <c r="L827" s="18"/>
      <c r="M827" s="18"/>
      <c r="N827" s="18"/>
      <c r="O827" s="16"/>
      <c r="P827" s="16"/>
      <c r="Q827" s="16"/>
      <c r="R827" s="16"/>
      <c r="S827" s="16"/>
      <c r="T827" s="16"/>
      <c r="U827" s="16"/>
      <c r="V827" s="16"/>
      <c r="W827" s="16"/>
      <c r="X827" s="16"/>
      <c r="Y827" s="16"/>
      <c r="Z827" s="18"/>
      <c r="AA827" s="18"/>
      <c r="AB827" s="16"/>
      <c r="AC827" s="16"/>
      <c r="AD827" s="16"/>
      <c r="AE827" s="16"/>
    </row>
    <row r="828" spans="1:31" ht="12.75" customHeight="1" x14ac:dyDescent="0.25">
      <c r="A828" s="16"/>
      <c r="B828" s="16"/>
      <c r="C828" s="16"/>
      <c r="D828" s="16"/>
      <c r="E828" s="16"/>
      <c r="F828" s="16"/>
      <c r="G828" s="18"/>
      <c r="H828" s="18"/>
      <c r="I828" s="18"/>
      <c r="J828" s="18"/>
      <c r="K828" s="18"/>
      <c r="L828" s="18"/>
      <c r="M828" s="18"/>
      <c r="N828" s="18"/>
      <c r="O828" s="16"/>
      <c r="P828" s="16"/>
      <c r="Q828" s="16"/>
      <c r="R828" s="16"/>
      <c r="S828" s="16"/>
      <c r="T828" s="16"/>
      <c r="U828" s="16"/>
      <c r="V828" s="16"/>
      <c r="W828" s="16"/>
      <c r="X828" s="16"/>
      <c r="Y828" s="16"/>
      <c r="Z828" s="18"/>
      <c r="AA828" s="18"/>
      <c r="AB828" s="16"/>
      <c r="AC828" s="16"/>
      <c r="AD828" s="16"/>
      <c r="AE828" s="16"/>
    </row>
    <row r="829" spans="1:31" ht="12.75" customHeight="1" x14ac:dyDescent="0.25">
      <c r="A829" s="16"/>
      <c r="B829" s="16"/>
      <c r="C829" s="16"/>
      <c r="D829" s="16"/>
      <c r="E829" s="16"/>
      <c r="F829" s="16"/>
      <c r="G829" s="18"/>
      <c r="H829" s="18"/>
      <c r="I829" s="18"/>
      <c r="J829" s="18"/>
      <c r="K829" s="18"/>
      <c r="L829" s="18"/>
      <c r="M829" s="18"/>
      <c r="N829" s="18"/>
      <c r="O829" s="16"/>
      <c r="P829" s="16"/>
      <c r="Q829" s="16"/>
      <c r="R829" s="16"/>
      <c r="S829" s="16"/>
      <c r="T829" s="16"/>
      <c r="U829" s="16"/>
      <c r="V829" s="16"/>
      <c r="W829" s="16"/>
      <c r="X829" s="16"/>
      <c r="Y829" s="16"/>
      <c r="Z829" s="18"/>
      <c r="AA829" s="18"/>
      <c r="AB829" s="16"/>
      <c r="AC829" s="16"/>
      <c r="AD829" s="16"/>
      <c r="AE829" s="16"/>
    </row>
    <row r="830" spans="1:31" ht="12.75" customHeight="1" x14ac:dyDescent="0.25">
      <c r="A830" s="16"/>
      <c r="B830" s="16"/>
      <c r="C830" s="16"/>
      <c r="D830" s="16"/>
      <c r="E830" s="16"/>
      <c r="F830" s="16"/>
      <c r="G830" s="18"/>
      <c r="H830" s="18"/>
      <c r="I830" s="18"/>
      <c r="J830" s="18"/>
      <c r="K830" s="18"/>
      <c r="L830" s="18"/>
      <c r="M830" s="18"/>
      <c r="N830" s="18"/>
      <c r="O830" s="16"/>
      <c r="P830" s="16"/>
      <c r="Q830" s="16"/>
      <c r="R830" s="16"/>
      <c r="S830" s="16"/>
      <c r="T830" s="16"/>
      <c r="U830" s="16"/>
      <c r="V830" s="16"/>
      <c r="W830" s="16"/>
      <c r="X830" s="16"/>
      <c r="Y830" s="16"/>
      <c r="Z830" s="18"/>
      <c r="AA830" s="18"/>
      <c r="AB830" s="16"/>
      <c r="AC830" s="16"/>
      <c r="AD830" s="16"/>
      <c r="AE830" s="16"/>
    </row>
    <row r="831" spans="1:31" ht="12.75" customHeight="1" x14ac:dyDescent="0.25">
      <c r="A831" s="16"/>
      <c r="B831" s="16"/>
      <c r="C831" s="16"/>
      <c r="D831" s="16"/>
      <c r="E831" s="16"/>
      <c r="F831" s="16"/>
      <c r="G831" s="18"/>
      <c r="H831" s="18"/>
      <c r="I831" s="18"/>
      <c r="J831" s="18"/>
      <c r="K831" s="18"/>
      <c r="L831" s="18"/>
      <c r="M831" s="18"/>
      <c r="N831" s="18"/>
      <c r="O831" s="16"/>
      <c r="P831" s="16"/>
      <c r="Q831" s="16"/>
      <c r="R831" s="16"/>
      <c r="S831" s="16"/>
      <c r="T831" s="16"/>
      <c r="U831" s="16"/>
      <c r="V831" s="16"/>
      <c r="W831" s="16"/>
      <c r="X831" s="16"/>
      <c r="Y831" s="16"/>
      <c r="Z831" s="18"/>
      <c r="AA831" s="18"/>
      <c r="AB831" s="16"/>
      <c r="AC831" s="16"/>
      <c r="AD831" s="16"/>
      <c r="AE831" s="16"/>
    </row>
    <row r="832" spans="1:31" ht="12.75" customHeight="1" x14ac:dyDescent="0.25">
      <c r="A832" s="16"/>
      <c r="B832" s="16"/>
      <c r="C832" s="16"/>
      <c r="D832" s="16"/>
      <c r="E832" s="16"/>
      <c r="F832" s="16"/>
      <c r="G832" s="18"/>
      <c r="H832" s="18"/>
      <c r="I832" s="18"/>
      <c r="J832" s="18"/>
      <c r="K832" s="18"/>
      <c r="L832" s="18"/>
      <c r="M832" s="18"/>
      <c r="N832" s="18"/>
      <c r="O832" s="16"/>
      <c r="P832" s="16"/>
      <c r="Q832" s="16"/>
      <c r="R832" s="16"/>
      <c r="S832" s="16"/>
      <c r="T832" s="16"/>
      <c r="U832" s="16"/>
      <c r="V832" s="16"/>
      <c r="W832" s="16"/>
      <c r="X832" s="16"/>
      <c r="Y832" s="16"/>
      <c r="Z832" s="18"/>
      <c r="AA832" s="18"/>
      <c r="AB832" s="16"/>
      <c r="AC832" s="16"/>
      <c r="AD832" s="16"/>
      <c r="AE832" s="16"/>
    </row>
    <row r="833" spans="1:31" ht="12.75" customHeight="1" x14ac:dyDescent="0.25">
      <c r="A833" s="16"/>
      <c r="B833" s="16"/>
      <c r="C833" s="16"/>
      <c r="D833" s="16"/>
      <c r="E833" s="16"/>
      <c r="F833" s="16"/>
      <c r="G833" s="18"/>
      <c r="H833" s="18"/>
      <c r="I833" s="18"/>
      <c r="J833" s="18"/>
      <c r="K833" s="18"/>
      <c r="L833" s="18"/>
      <c r="M833" s="18"/>
      <c r="N833" s="18"/>
      <c r="O833" s="16"/>
      <c r="P833" s="16"/>
      <c r="Q833" s="16"/>
      <c r="R833" s="16"/>
      <c r="S833" s="16"/>
      <c r="T833" s="16"/>
      <c r="U833" s="16"/>
      <c r="V833" s="16"/>
      <c r="W833" s="16"/>
      <c r="X833" s="16"/>
      <c r="Y833" s="16"/>
      <c r="Z833" s="18"/>
      <c r="AA833" s="18"/>
      <c r="AB833" s="16"/>
      <c r="AC833" s="16"/>
      <c r="AD833" s="16"/>
      <c r="AE833" s="16"/>
    </row>
    <row r="834" spans="1:31" ht="12.75" customHeight="1" x14ac:dyDescent="0.25">
      <c r="A834" s="16"/>
      <c r="B834" s="16"/>
      <c r="C834" s="16"/>
      <c r="D834" s="16"/>
      <c r="E834" s="16"/>
      <c r="F834" s="16"/>
      <c r="G834" s="18"/>
      <c r="H834" s="18"/>
      <c r="I834" s="18"/>
      <c r="J834" s="18"/>
      <c r="K834" s="18"/>
      <c r="L834" s="18"/>
      <c r="M834" s="18"/>
      <c r="N834" s="18"/>
      <c r="O834" s="16"/>
      <c r="P834" s="16"/>
      <c r="Q834" s="16"/>
      <c r="R834" s="16"/>
      <c r="S834" s="16"/>
      <c r="T834" s="16"/>
      <c r="U834" s="16"/>
      <c r="V834" s="16"/>
      <c r="W834" s="16"/>
      <c r="X834" s="16"/>
      <c r="Y834" s="16"/>
      <c r="Z834" s="18"/>
      <c r="AA834" s="18"/>
      <c r="AB834" s="16"/>
      <c r="AC834" s="16"/>
      <c r="AD834" s="16"/>
      <c r="AE834" s="16"/>
    </row>
    <row r="835" spans="1:31" ht="12.75" customHeight="1" x14ac:dyDescent="0.25">
      <c r="A835" s="16"/>
      <c r="B835" s="16"/>
      <c r="C835" s="16"/>
      <c r="D835" s="16"/>
      <c r="E835" s="16"/>
      <c r="F835" s="16"/>
      <c r="G835" s="18"/>
      <c r="H835" s="18"/>
      <c r="I835" s="18"/>
      <c r="J835" s="18"/>
      <c r="K835" s="18"/>
      <c r="L835" s="18"/>
      <c r="M835" s="18"/>
      <c r="N835" s="18"/>
      <c r="O835" s="16"/>
      <c r="P835" s="16"/>
      <c r="Q835" s="16"/>
      <c r="R835" s="16"/>
      <c r="S835" s="16"/>
      <c r="T835" s="16"/>
      <c r="U835" s="16"/>
      <c r="V835" s="16"/>
      <c r="W835" s="16"/>
      <c r="X835" s="16"/>
      <c r="Y835" s="16"/>
      <c r="Z835" s="18"/>
      <c r="AA835" s="18"/>
      <c r="AB835" s="16"/>
      <c r="AC835" s="16"/>
      <c r="AD835" s="16"/>
      <c r="AE835" s="16"/>
    </row>
    <row r="836" spans="1:31" ht="12.75" customHeight="1" x14ac:dyDescent="0.25">
      <c r="A836" s="16"/>
      <c r="B836" s="16"/>
      <c r="C836" s="16"/>
      <c r="D836" s="16"/>
      <c r="E836" s="16"/>
      <c r="F836" s="16"/>
      <c r="G836" s="18"/>
      <c r="H836" s="18"/>
      <c r="I836" s="18"/>
      <c r="J836" s="18"/>
      <c r="K836" s="18"/>
      <c r="L836" s="18"/>
      <c r="M836" s="18"/>
      <c r="N836" s="18"/>
      <c r="O836" s="16"/>
      <c r="P836" s="16"/>
      <c r="Q836" s="16"/>
      <c r="R836" s="16"/>
      <c r="S836" s="16"/>
      <c r="T836" s="16"/>
      <c r="U836" s="16"/>
      <c r="V836" s="16"/>
      <c r="W836" s="16"/>
      <c r="X836" s="16"/>
      <c r="Y836" s="16"/>
      <c r="Z836" s="18"/>
      <c r="AA836" s="18"/>
      <c r="AB836" s="16"/>
      <c r="AC836" s="16"/>
      <c r="AD836" s="16"/>
      <c r="AE836" s="16"/>
    </row>
    <row r="837" spans="1:31" ht="12.75" customHeight="1" x14ac:dyDescent="0.25">
      <c r="A837" s="16"/>
      <c r="B837" s="16"/>
      <c r="C837" s="16"/>
      <c r="D837" s="16"/>
      <c r="E837" s="16"/>
      <c r="F837" s="16"/>
      <c r="G837" s="18"/>
      <c r="H837" s="18"/>
      <c r="I837" s="18"/>
      <c r="J837" s="18"/>
      <c r="K837" s="18"/>
      <c r="L837" s="18"/>
      <c r="M837" s="18"/>
      <c r="N837" s="18"/>
      <c r="O837" s="16"/>
      <c r="P837" s="16"/>
      <c r="Q837" s="16"/>
      <c r="R837" s="16"/>
      <c r="S837" s="16"/>
      <c r="T837" s="16"/>
      <c r="U837" s="16"/>
      <c r="V837" s="16"/>
      <c r="W837" s="16"/>
      <c r="X837" s="16"/>
      <c r="Y837" s="16"/>
      <c r="Z837" s="18"/>
      <c r="AA837" s="18"/>
      <c r="AB837" s="16"/>
      <c r="AC837" s="16"/>
      <c r="AD837" s="16"/>
      <c r="AE837" s="16"/>
    </row>
    <row r="838" spans="1:31" ht="12.75" customHeight="1" x14ac:dyDescent="0.25">
      <c r="A838" s="16"/>
      <c r="B838" s="16"/>
      <c r="C838" s="16"/>
      <c r="D838" s="16"/>
      <c r="E838" s="16"/>
      <c r="F838" s="16"/>
      <c r="G838" s="18"/>
      <c r="H838" s="18"/>
      <c r="I838" s="18"/>
      <c r="J838" s="18"/>
      <c r="K838" s="18"/>
      <c r="L838" s="18"/>
      <c r="M838" s="18"/>
      <c r="N838" s="18"/>
      <c r="O838" s="16"/>
      <c r="P838" s="16"/>
      <c r="Q838" s="16"/>
      <c r="R838" s="16"/>
      <c r="S838" s="16"/>
      <c r="T838" s="16"/>
      <c r="U838" s="16"/>
      <c r="V838" s="16"/>
      <c r="W838" s="16"/>
      <c r="X838" s="16"/>
      <c r="Y838" s="16"/>
      <c r="Z838" s="18"/>
      <c r="AA838" s="18"/>
      <c r="AB838" s="16"/>
      <c r="AC838" s="16"/>
      <c r="AD838" s="16"/>
      <c r="AE838" s="16"/>
    </row>
    <row r="839" spans="1:31" ht="12.75" customHeight="1" x14ac:dyDescent="0.25">
      <c r="A839" s="16"/>
      <c r="B839" s="16"/>
      <c r="C839" s="16"/>
      <c r="D839" s="16"/>
      <c r="E839" s="16"/>
      <c r="F839" s="16"/>
      <c r="G839" s="18"/>
      <c r="H839" s="18"/>
      <c r="I839" s="18"/>
      <c r="J839" s="18"/>
      <c r="K839" s="18"/>
      <c r="L839" s="18"/>
      <c r="M839" s="18"/>
      <c r="N839" s="18"/>
      <c r="O839" s="16"/>
      <c r="P839" s="16"/>
      <c r="Q839" s="16"/>
      <c r="R839" s="16"/>
      <c r="S839" s="16"/>
      <c r="T839" s="16"/>
      <c r="U839" s="16"/>
      <c r="V839" s="16"/>
      <c r="W839" s="16"/>
      <c r="X839" s="16"/>
      <c r="Y839" s="16"/>
      <c r="Z839" s="18"/>
      <c r="AA839" s="18"/>
      <c r="AB839" s="16"/>
      <c r="AC839" s="16"/>
      <c r="AD839" s="16"/>
      <c r="AE839" s="16"/>
    </row>
    <row r="840" spans="1:31" ht="12.75" customHeight="1" x14ac:dyDescent="0.25">
      <c r="A840" s="16"/>
      <c r="B840" s="16"/>
      <c r="C840" s="16"/>
      <c r="D840" s="16"/>
      <c r="E840" s="16"/>
      <c r="F840" s="16"/>
      <c r="G840" s="18"/>
      <c r="H840" s="18"/>
      <c r="I840" s="18"/>
      <c r="J840" s="18"/>
      <c r="K840" s="18"/>
      <c r="L840" s="18"/>
      <c r="M840" s="18"/>
      <c r="N840" s="18"/>
      <c r="O840" s="16"/>
      <c r="P840" s="16"/>
      <c r="Q840" s="16"/>
      <c r="R840" s="16"/>
      <c r="S840" s="16"/>
      <c r="T840" s="16"/>
      <c r="U840" s="16"/>
      <c r="V840" s="16"/>
      <c r="W840" s="16"/>
      <c r="X840" s="16"/>
      <c r="Y840" s="16"/>
      <c r="Z840" s="18"/>
      <c r="AA840" s="18"/>
      <c r="AB840" s="16"/>
      <c r="AC840" s="16"/>
      <c r="AD840" s="16"/>
      <c r="AE840" s="16"/>
    </row>
    <row r="841" spans="1:31" ht="12.75" customHeight="1" x14ac:dyDescent="0.25">
      <c r="A841" s="16"/>
      <c r="B841" s="16"/>
      <c r="C841" s="16"/>
      <c r="D841" s="16"/>
      <c r="E841" s="16"/>
      <c r="F841" s="16"/>
      <c r="G841" s="18"/>
      <c r="H841" s="18"/>
      <c r="I841" s="18"/>
      <c r="J841" s="18"/>
      <c r="K841" s="18"/>
      <c r="L841" s="18"/>
      <c r="M841" s="18"/>
      <c r="N841" s="18"/>
      <c r="O841" s="16"/>
      <c r="P841" s="16"/>
      <c r="Q841" s="16"/>
      <c r="R841" s="16"/>
      <c r="S841" s="16"/>
      <c r="T841" s="16"/>
      <c r="U841" s="16"/>
      <c r="V841" s="16"/>
      <c r="W841" s="16"/>
      <c r="X841" s="16"/>
      <c r="Y841" s="16"/>
      <c r="Z841" s="18"/>
      <c r="AA841" s="18"/>
      <c r="AB841" s="16"/>
      <c r="AC841" s="16"/>
      <c r="AD841" s="16"/>
      <c r="AE841" s="16"/>
    </row>
    <row r="842" spans="1:31" ht="12.75" customHeight="1" x14ac:dyDescent="0.25">
      <c r="A842" s="16"/>
      <c r="B842" s="16"/>
      <c r="C842" s="16"/>
      <c r="D842" s="16"/>
      <c r="E842" s="16"/>
      <c r="F842" s="16"/>
      <c r="G842" s="18"/>
      <c r="H842" s="18"/>
      <c r="I842" s="18"/>
      <c r="J842" s="18"/>
      <c r="K842" s="18"/>
      <c r="L842" s="18"/>
      <c r="M842" s="18"/>
      <c r="N842" s="18"/>
      <c r="O842" s="16"/>
      <c r="P842" s="16"/>
      <c r="Q842" s="16"/>
      <c r="R842" s="16"/>
      <c r="S842" s="16"/>
      <c r="T842" s="16"/>
      <c r="U842" s="16"/>
      <c r="V842" s="16"/>
      <c r="W842" s="16"/>
      <c r="X842" s="16"/>
      <c r="Y842" s="16"/>
      <c r="Z842" s="18"/>
      <c r="AA842" s="18"/>
      <c r="AB842" s="16"/>
      <c r="AC842" s="16"/>
      <c r="AD842" s="16"/>
      <c r="AE842" s="16"/>
    </row>
    <row r="843" spans="1:31" ht="12.75" customHeight="1" x14ac:dyDescent="0.25">
      <c r="A843" s="16"/>
      <c r="B843" s="16"/>
      <c r="C843" s="16"/>
      <c r="D843" s="16"/>
      <c r="E843" s="16"/>
      <c r="F843" s="16"/>
      <c r="G843" s="18"/>
      <c r="H843" s="18"/>
      <c r="I843" s="18"/>
      <c r="J843" s="18"/>
      <c r="K843" s="18"/>
      <c r="L843" s="18"/>
      <c r="M843" s="18"/>
      <c r="N843" s="18"/>
      <c r="O843" s="16"/>
      <c r="P843" s="16"/>
      <c r="Q843" s="16"/>
      <c r="R843" s="16"/>
      <c r="S843" s="16"/>
      <c r="T843" s="16"/>
      <c r="U843" s="16"/>
      <c r="V843" s="16"/>
      <c r="W843" s="16"/>
      <c r="X843" s="16"/>
      <c r="Y843" s="16"/>
      <c r="Z843" s="18"/>
      <c r="AA843" s="18"/>
      <c r="AB843" s="16"/>
      <c r="AC843" s="16"/>
      <c r="AD843" s="16"/>
      <c r="AE843" s="16"/>
    </row>
    <row r="844" spans="1:31" ht="12.75" customHeight="1" x14ac:dyDescent="0.25">
      <c r="A844" s="16"/>
      <c r="B844" s="16"/>
      <c r="C844" s="16"/>
      <c r="D844" s="16"/>
      <c r="E844" s="16"/>
      <c r="F844" s="16"/>
      <c r="G844" s="18"/>
      <c r="H844" s="18"/>
      <c r="I844" s="18"/>
      <c r="J844" s="18"/>
      <c r="K844" s="18"/>
      <c r="L844" s="18"/>
      <c r="M844" s="18"/>
      <c r="N844" s="18"/>
      <c r="O844" s="16"/>
      <c r="P844" s="16"/>
      <c r="Q844" s="16"/>
      <c r="R844" s="16"/>
      <c r="S844" s="16"/>
      <c r="T844" s="16"/>
      <c r="U844" s="16"/>
      <c r="V844" s="16"/>
      <c r="W844" s="16"/>
      <c r="X844" s="16"/>
      <c r="Y844" s="16"/>
      <c r="Z844" s="18"/>
      <c r="AA844" s="18"/>
      <c r="AB844" s="16"/>
      <c r="AC844" s="16"/>
      <c r="AD844" s="16"/>
      <c r="AE844" s="16"/>
    </row>
    <row r="845" spans="1:31" ht="12.75" customHeight="1" x14ac:dyDescent="0.25">
      <c r="A845" s="16"/>
      <c r="B845" s="16"/>
      <c r="C845" s="16"/>
      <c r="D845" s="16"/>
      <c r="E845" s="16"/>
      <c r="F845" s="16"/>
      <c r="G845" s="18"/>
      <c r="H845" s="18"/>
      <c r="I845" s="18"/>
      <c r="J845" s="18"/>
      <c r="K845" s="18"/>
      <c r="L845" s="18"/>
      <c r="M845" s="18"/>
      <c r="N845" s="18"/>
      <c r="O845" s="16"/>
      <c r="P845" s="16"/>
      <c r="Q845" s="16"/>
      <c r="R845" s="16"/>
      <c r="S845" s="16"/>
      <c r="T845" s="16"/>
      <c r="U845" s="16"/>
      <c r="V845" s="16"/>
      <c r="W845" s="16"/>
      <c r="X845" s="16"/>
      <c r="Y845" s="16"/>
      <c r="Z845" s="18"/>
      <c r="AA845" s="18"/>
      <c r="AB845" s="16"/>
      <c r="AC845" s="16"/>
      <c r="AD845" s="16"/>
      <c r="AE845" s="16"/>
    </row>
    <row r="846" spans="1:31" ht="12.75" customHeight="1" x14ac:dyDescent="0.25">
      <c r="A846" s="16"/>
      <c r="B846" s="16"/>
      <c r="C846" s="16"/>
      <c r="D846" s="16"/>
      <c r="E846" s="16"/>
      <c r="F846" s="16"/>
      <c r="G846" s="18"/>
      <c r="H846" s="18"/>
      <c r="I846" s="18"/>
      <c r="J846" s="18"/>
      <c r="K846" s="18"/>
      <c r="L846" s="18"/>
      <c r="M846" s="18"/>
      <c r="N846" s="18"/>
      <c r="O846" s="16"/>
      <c r="P846" s="16"/>
      <c r="Q846" s="16"/>
      <c r="R846" s="16"/>
      <c r="S846" s="16"/>
      <c r="T846" s="16"/>
      <c r="U846" s="16"/>
      <c r="V846" s="16"/>
      <c r="W846" s="16"/>
      <c r="X846" s="16"/>
      <c r="Y846" s="16"/>
      <c r="Z846" s="18"/>
      <c r="AA846" s="18"/>
      <c r="AB846" s="16"/>
      <c r="AC846" s="16"/>
      <c r="AD846" s="16"/>
      <c r="AE846" s="16"/>
    </row>
    <row r="847" spans="1:31" ht="12.75" customHeight="1" x14ac:dyDescent="0.25">
      <c r="A847" s="16"/>
      <c r="B847" s="16"/>
      <c r="C847" s="16"/>
      <c r="D847" s="16"/>
      <c r="E847" s="16"/>
      <c r="F847" s="16"/>
      <c r="G847" s="18"/>
      <c r="H847" s="18"/>
      <c r="I847" s="18"/>
      <c r="J847" s="18"/>
      <c r="K847" s="18"/>
      <c r="L847" s="18"/>
      <c r="M847" s="18"/>
      <c r="N847" s="18"/>
      <c r="O847" s="16"/>
      <c r="P847" s="16"/>
      <c r="Q847" s="16"/>
      <c r="R847" s="16"/>
      <c r="S847" s="16"/>
      <c r="T847" s="16"/>
      <c r="U847" s="16"/>
      <c r="V847" s="16"/>
      <c r="W847" s="16"/>
      <c r="X847" s="16"/>
      <c r="Y847" s="16"/>
      <c r="Z847" s="18"/>
      <c r="AA847" s="18"/>
      <c r="AB847" s="16"/>
      <c r="AC847" s="16"/>
      <c r="AD847" s="16"/>
      <c r="AE847" s="16"/>
    </row>
    <row r="848" spans="1:31" ht="12.75" customHeight="1" x14ac:dyDescent="0.25">
      <c r="A848" s="16"/>
      <c r="B848" s="16"/>
      <c r="C848" s="16"/>
      <c r="D848" s="16"/>
      <c r="E848" s="16"/>
      <c r="F848" s="16"/>
      <c r="G848" s="18"/>
      <c r="H848" s="18"/>
      <c r="I848" s="18"/>
      <c r="J848" s="18"/>
      <c r="K848" s="18"/>
      <c r="L848" s="18"/>
      <c r="M848" s="18"/>
      <c r="N848" s="18"/>
      <c r="O848" s="16"/>
      <c r="P848" s="16"/>
      <c r="Q848" s="16"/>
      <c r="R848" s="16"/>
      <c r="S848" s="16"/>
      <c r="T848" s="16"/>
      <c r="U848" s="16"/>
      <c r="V848" s="16"/>
      <c r="W848" s="16"/>
      <c r="X848" s="16"/>
      <c r="Y848" s="16"/>
      <c r="Z848" s="18"/>
      <c r="AA848" s="18"/>
      <c r="AB848" s="16"/>
      <c r="AC848" s="16"/>
      <c r="AD848" s="16"/>
      <c r="AE848" s="16"/>
    </row>
    <row r="849" spans="1:31" ht="12.75" customHeight="1" x14ac:dyDescent="0.25">
      <c r="A849" s="16"/>
      <c r="B849" s="16"/>
      <c r="C849" s="16"/>
      <c r="D849" s="16"/>
      <c r="E849" s="16"/>
      <c r="F849" s="16"/>
      <c r="G849" s="18"/>
      <c r="H849" s="18"/>
      <c r="I849" s="18"/>
      <c r="J849" s="18"/>
      <c r="K849" s="18"/>
      <c r="L849" s="18"/>
      <c r="M849" s="18"/>
      <c r="N849" s="18"/>
      <c r="O849" s="16"/>
      <c r="P849" s="16"/>
      <c r="Q849" s="16"/>
      <c r="R849" s="16"/>
      <c r="S849" s="16"/>
      <c r="T849" s="16"/>
      <c r="U849" s="16"/>
      <c r="V849" s="16"/>
      <c r="W849" s="16"/>
      <c r="X849" s="16"/>
      <c r="Y849" s="16"/>
      <c r="Z849" s="18"/>
      <c r="AA849" s="18"/>
      <c r="AB849" s="16"/>
      <c r="AC849" s="16"/>
      <c r="AD849" s="16"/>
      <c r="AE849" s="16"/>
    </row>
    <row r="850" spans="1:31" ht="12.75" customHeight="1" x14ac:dyDescent="0.25">
      <c r="A850" s="16"/>
      <c r="B850" s="16"/>
      <c r="C850" s="16"/>
      <c r="D850" s="16"/>
      <c r="E850" s="16"/>
      <c r="F850" s="16"/>
      <c r="G850" s="18"/>
      <c r="H850" s="18"/>
      <c r="I850" s="18"/>
      <c r="J850" s="18"/>
      <c r="K850" s="18"/>
      <c r="L850" s="18"/>
      <c r="M850" s="18"/>
      <c r="N850" s="18"/>
      <c r="O850" s="16"/>
      <c r="P850" s="16"/>
      <c r="Q850" s="16"/>
      <c r="R850" s="16"/>
      <c r="S850" s="16"/>
      <c r="T850" s="16"/>
      <c r="U850" s="16"/>
      <c r="V850" s="16"/>
      <c r="W850" s="16"/>
      <c r="X850" s="16"/>
      <c r="Y850" s="16"/>
      <c r="Z850" s="18"/>
      <c r="AA850" s="18"/>
      <c r="AB850" s="16"/>
      <c r="AC850" s="16"/>
      <c r="AD850" s="16"/>
      <c r="AE850" s="16"/>
    </row>
    <row r="851" spans="1:31" ht="12.75" customHeight="1" x14ac:dyDescent="0.25">
      <c r="A851" s="16"/>
      <c r="B851" s="16"/>
      <c r="C851" s="16"/>
      <c r="D851" s="16"/>
      <c r="E851" s="16"/>
      <c r="F851" s="16"/>
      <c r="G851" s="18"/>
      <c r="H851" s="18"/>
      <c r="I851" s="18"/>
      <c r="J851" s="18"/>
      <c r="K851" s="18"/>
      <c r="L851" s="18"/>
      <c r="M851" s="18"/>
      <c r="N851" s="18"/>
      <c r="O851" s="16"/>
      <c r="P851" s="16"/>
      <c r="Q851" s="16"/>
      <c r="R851" s="16"/>
      <c r="S851" s="16"/>
      <c r="T851" s="16"/>
      <c r="U851" s="16"/>
      <c r="V851" s="16"/>
      <c r="W851" s="16"/>
      <c r="X851" s="16"/>
      <c r="Y851" s="16"/>
      <c r="Z851" s="18"/>
      <c r="AA851" s="18"/>
      <c r="AB851" s="16"/>
      <c r="AC851" s="16"/>
      <c r="AD851" s="16"/>
      <c r="AE851" s="16"/>
    </row>
    <row r="852" spans="1:31" ht="12.75" customHeight="1" x14ac:dyDescent="0.25">
      <c r="A852" s="16"/>
      <c r="B852" s="16"/>
      <c r="C852" s="16"/>
      <c r="D852" s="16"/>
      <c r="E852" s="16"/>
      <c r="F852" s="16"/>
      <c r="G852" s="18"/>
      <c r="H852" s="18"/>
      <c r="I852" s="18"/>
      <c r="J852" s="18"/>
      <c r="K852" s="18"/>
      <c r="L852" s="18"/>
      <c r="M852" s="18"/>
      <c r="N852" s="18"/>
      <c r="O852" s="16"/>
      <c r="P852" s="16"/>
      <c r="Q852" s="16"/>
      <c r="R852" s="16"/>
      <c r="S852" s="16"/>
      <c r="T852" s="16"/>
      <c r="U852" s="16"/>
      <c r="V852" s="16"/>
      <c r="W852" s="16"/>
      <c r="X852" s="16"/>
      <c r="Y852" s="16"/>
      <c r="Z852" s="18"/>
      <c r="AA852" s="18"/>
      <c r="AB852" s="16"/>
      <c r="AC852" s="16"/>
      <c r="AD852" s="16"/>
      <c r="AE852" s="16"/>
    </row>
    <row r="853" spans="1:31" ht="12.75" customHeight="1" x14ac:dyDescent="0.25">
      <c r="A853" s="16"/>
      <c r="B853" s="16"/>
      <c r="C853" s="16"/>
      <c r="D853" s="16"/>
      <c r="E853" s="16"/>
      <c r="F853" s="16"/>
      <c r="G853" s="18"/>
      <c r="H853" s="18"/>
      <c r="I853" s="18"/>
      <c r="J853" s="18"/>
      <c r="K853" s="18"/>
      <c r="L853" s="18"/>
      <c r="M853" s="18"/>
      <c r="N853" s="18"/>
      <c r="O853" s="16"/>
      <c r="P853" s="16"/>
      <c r="Q853" s="16"/>
      <c r="R853" s="16"/>
      <c r="S853" s="16"/>
      <c r="T853" s="16"/>
      <c r="U853" s="16"/>
      <c r="V853" s="16"/>
      <c r="W853" s="16"/>
      <c r="X853" s="16"/>
      <c r="Y853" s="16"/>
      <c r="Z853" s="18"/>
      <c r="AA853" s="18"/>
      <c r="AB853" s="16"/>
      <c r="AC853" s="16"/>
      <c r="AD853" s="16"/>
      <c r="AE853" s="16"/>
    </row>
    <row r="854" spans="1:31" ht="12.75" customHeight="1" x14ac:dyDescent="0.25">
      <c r="A854" s="16"/>
      <c r="B854" s="16"/>
      <c r="C854" s="16"/>
      <c r="D854" s="16"/>
      <c r="E854" s="16"/>
      <c r="F854" s="16"/>
      <c r="G854" s="18"/>
      <c r="H854" s="18"/>
      <c r="I854" s="18"/>
      <c r="J854" s="18"/>
      <c r="K854" s="18"/>
      <c r="L854" s="18"/>
      <c r="M854" s="18"/>
      <c r="N854" s="18"/>
      <c r="O854" s="16"/>
      <c r="P854" s="16"/>
      <c r="Q854" s="16"/>
      <c r="R854" s="16"/>
      <c r="S854" s="16"/>
      <c r="T854" s="16"/>
      <c r="U854" s="16"/>
      <c r="V854" s="16"/>
      <c r="W854" s="16"/>
      <c r="X854" s="16"/>
      <c r="Y854" s="16"/>
      <c r="Z854" s="18"/>
      <c r="AA854" s="18"/>
      <c r="AB854" s="16"/>
      <c r="AC854" s="16"/>
      <c r="AD854" s="16"/>
      <c r="AE854" s="16"/>
    </row>
    <row r="855" spans="1:31" ht="12.75" customHeight="1" x14ac:dyDescent="0.25">
      <c r="A855" s="16"/>
      <c r="B855" s="16"/>
      <c r="C855" s="16"/>
      <c r="D855" s="16"/>
      <c r="E855" s="16"/>
      <c r="F855" s="16"/>
      <c r="G855" s="18"/>
      <c r="H855" s="18"/>
      <c r="I855" s="18"/>
      <c r="J855" s="18"/>
      <c r="K855" s="18"/>
      <c r="L855" s="18"/>
      <c r="M855" s="18"/>
      <c r="N855" s="18"/>
      <c r="O855" s="16"/>
      <c r="P855" s="16"/>
      <c r="Q855" s="16"/>
      <c r="R855" s="16"/>
      <c r="S855" s="16"/>
      <c r="T855" s="16"/>
      <c r="U855" s="16"/>
      <c r="V855" s="16"/>
      <c r="W855" s="16"/>
      <c r="X855" s="16"/>
      <c r="Y855" s="16"/>
      <c r="Z855" s="18"/>
      <c r="AA855" s="18"/>
      <c r="AB855" s="16"/>
      <c r="AC855" s="16"/>
      <c r="AD855" s="16"/>
      <c r="AE855" s="16"/>
    </row>
    <row r="856" spans="1:31" ht="12.75" customHeight="1" x14ac:dyDescent="0.25">
      <c r="A856" s="16"/>
      <c r="B856" s="16"/>
      <c r="C856" s="16"/>
      <c r="D856" s="16"/>
      <c r="E856" s="16"/>
      <c r="F856" s="16"/>
      <c r="G856" s="18"/>
      <c r="H856" s="18"/>
      <c r="I856" s="18"/>
      <c r="J856" s="18"/>
      <c r="K856" s="18"/>
      <c r="L856" s="18"/>
      <c r="M856" s="18"/>
      <c r="N856" s="18"/>
      <c r="O856" s="16"/>
      <c r="P856" s="16"/>
      <c r="Q856" s="16"/>
      <c r="R856" s="16"/>
      <c r="S856" s="16"/>
      <c r="T856" s="16"/>
      <c r="U856" s="16"/>
      <c r="V856" s="16"/>
      <c r="W856" s="16"/>
      <c r="X856" s="16"/>
      <c r="Y856" s="16"/>
      <c r="Z856" s="18"/>
      <c r="AA856" s="18"/>
      <c r="AB856" s="16"/>
      <c r="AC856" s="16"/>
      <c r="AD856" s="16"/>
      <c r="AE856" s="16"/>
    </row>
    <row r="857" spans="1:31" ht="12.75" customHeight="1" x14ac:dyDescent="0.25">
      <c r="A857" s="16"/>
      <c r="B857" s="16"/>
      <c r="C857" s="16"/>
      <c r="D857" s="16"/>
      <c r="E857" s="16"/>
      <c r="F857" s="16"/>
      <c r="G857" s="18"/>
      <c r="H857" s="18"/>
      <c r="I857" s="18"/>
      <c r="J857" s="18"/>
      <c r="K857" s="18"/>
      <c r="L857" s="18"/>
      <c r="M857" s="18"/>
      <c r="N857" s="18"/>
      <c r="O857" s="16"/>
      <c r="P857" s="16"/>
      <c r="Q857" s="16"/>
      <c r="R857" s="16"/>
      <c r="S857" s="16"/>
      <c r="T857" s="16"/>
      <c r="U857" s="16"/>
      <c r="V857" s="16"/>
      <c r="W857" s="16"/>
      <c r="X857" s="16"/>
      <c r="Y857" s="16"/>
      <c r="Z857" s="18"/>
      <c r="AA857" s="18"/>
      <c r="AB857" s="16"/>
      <c r="AC857" s="16"/>
      <c r="AD857" s="16"/>
      <c r="AE857" s="16"/>
    </row>
    <row r="858" spans="1:31" ht="12.75" customHeight="1" x14ac:dyDescent="0.25">
      <c r="A858" s="16"/>
      <c r="B858" s="16"/>
      <c r="C858" s="16"/>
      <c r="D858" s="16"/>
      <c r="E858" s="16"/>
      <c r="F858" s="16"/>
      <c r="G858" s="18"/>
      <c r="H858" s="18"/>
      <c r="I858" s="18"/>
      <c r="J858" s="18"/>
      <c r="K858" s="18"/>
      <c r="L858" s="18"/>
      <c r="M858" s="18"/>
      <c r="N858" s="18"/>
      <c r="O858" s="16"/>
      <c r="P858" s="16"/>
      <c r="Q858" s="16"/>
      <c r="R858" s="16"/>
      <c r="S858" s="16"/>
      <c r="T858" s="16"/>
      <c r="U858" s="16"/>
      <c r="V858" s="16"/>
      <c r="W858" s="16"/>
      <c r="X858" s="16"/>
      <c r="Y858" s="16"/>
      <c r="Z858" s="18"/>
      <c r="AA858" s="18"/>
      <c r="AB858" s="16"/>
      <c r="AC858" s="16"/>
      <c r="AD858" s="16"/>
      <c r="AE858" s="16"/>
    </row>
    <row r="859" spans="1:31" ht="12.75" customHeight="1" x14ac:dyDescent="0.25">
      <c r="A859" s="16"/>
      <c r="B859" s="16"/>
      <c r="C859" s="16"/>
      <c r="D859" s="16"/>
      <c r="E859" s="16"/>
      <c r="F859" s="16"/>
      <c r="G859" s="18"/>
      <c r="H859" s="18"/>
      <c r="I859" s="18"/>
      <c r="J859" s="18"/>
      <c r="K859" s="18"/>
      <c r="L859" s="18"/>
      <c r="M859" s="18"/>
      <c r="N859" s="18"/>
      <c r="O859" s="16"/>
      <c r="P859" s="16"/>
      <c r="Q859" s="16"/>
      <c r="R859" s="16"/>
      <c r="S859" s="16"/>
      <c r="T859" s="16"/>
      <c r="U859" s="16"/>
      <c r="V859" s="16"/>
      <c r="W859" s="16"/>
      <c r="X859" s="16"/>
      <c r="Y859" s="16"/>
      <c r="Z859" s="18"/>
      <c r="AA859" s="18"/>
      <c r="AB859" s="16"/>
      <c r="AC859" s="16"/>
      <c r="AD859" s="16"/>
      <c r="AE859" s="16"/>
    </row>
    <row r="860" spans="1:31" ht="12.75" customHeight="1" x14ac:dyDescent="0.25">
      <c r="A860" s="16"/>
      <c r="B860" s="16"/>
      <c r="C860" s="16"/>
      <c r="D860" s="16"/>
      <c r="E860" s="16"/>
      <c r="F860" s="16"/>
      <c r="G860" s="18"/>
      <c r="H860" s="18"/>
      <c r="I860" s="18"/>
      <c r="J860" s="18"/>
      <c r="K860" s="18"/>
      <c r="L860" s="18"/>
      <c r="M860" s="18"/>
      <c r="N860" s="18"/>
      <c r="O860" s="16"/>
      <c r="P860" s="16"/>
      <c r="Q860" s="16"/>
      <c r="R860" s="16"/>
      <c r="S860" s="16"/>
      <c r="T860" s="16"/>
      <c r="U860" s="16"/>
      <c r="V860" s="16"/>
      <c r="W860" s="16"/>
      <c r="X860" s="16"/>
      <c r="Y860" s="16"/>
      <c r="Z860" s="18"/>
      <c r="AA860" s="18"/>
      <c r="AB860" s="16"/>
      <c r="AC860" s="16"/>
      <c r="AD860" s="16"/>
      <c r="AE860" s="16"/>
    </row>
    <row r="861" spans="1:31" ht="12.75" customHeight="1" x14ac:dyDescent="0.25">
      <c r="A861" s="16"/>
      <c r="B861" s="16"/>
      <c r="C861" s="16"/>
      <c r="D861" s="16"/>
      <c r="E861" s="16"/>
      <c r="F861" s="16"/>
      <c r="G861" s="18"/>
      <c r="H861" s="18"/>
      <c r="I861" s="18"/>
      <c r="J861" s="18"/>
      <c r="K861" s="18"/>
      <c r="L861" s="18"/>
      <c r="M861" s="18"/>
      <c r="N861" s="18"/>
      <c r="O861" s="16"/>
      <c r="P861" s="16"/>
      <c r="Q861" s="16"/>
      <c r="R861" s="16"/>
      <c r="S861" s="16"/>
      <c r="T861" s="16"/>
      <c r="U861" s="16"/>
      <c r="V861" s="16"/>
      <c r="W861" s="16"/>
      <c r="X861" s="16"/>
      <c r="Y861" s="16"/>
      <c r="Z861" s="18"/>
      <c r="AA861" s="18"/>
      <c r="AB861" s="16"/>
      <c r="AC861" s="16"/>
      <c r="AD861" s="16"/>
      <c r="AE861" s="16"/>
    </row>
    <row r="862" spans="1:31" ht="12.75" customHeight="1" x14ac:dyDescent="0.25">
      <c r="A862" s="16"/>
      <c r="B862" s="16"/>
      <c r="C862" s="16"/>
      <c r="D862" s="16"/>
      <c r="E862" s="16"/>
      <c r="F862" s="16"/>
      <c r="G862" s="18"/>
      <c r="H862" s="18"/>
      <c r="I862" s="18"/>
      <c r="J862" s="18"/>
      <c r="K862" s="18"/>
      <c r="L862" s="18"/>
      <c r="M862" s="18"/>
      <c r="N862" s="18"/>
      <c r="O862" s="16"/>
      <c r="P862" s="16"/>
      <c r="Q862" s="16"/>
      <c r="R862" s="16"/>
      <c r="S862" s="16"/>
      <c r="T862" s="16"/>
      <c r="U862" s="16"/>
      <c r="V862" s="16"/>
      <c r="W862" s="16"/>
      <c r="X862" s="16"/>
      <c r="Y862" s="16"/>
      <c r="Z862" s="18"/>
      <c r="AA862" s="18"/>
      <c r="AB862" s="16"/>
      <c r="AC862" s="16"/>
      <c r="AD862" s="16"/>
      <c r="AE862" s="16"/>
    </row>
    <row r="863" spans="1:31" ht="12.75" customHeight="1" x14ac:dyDescent="0.25">
      <c r="A863" s="16"/>
      <c r="B863" s="16"/>
      <c r="C863" s="16"/>
      <c r="D863" s="16"/>
      <c r="E863" s="16"/>
      <c r="F863" s="16"/>
      <c r="G863" s="18"/>
      <c r="H863" s="18"/>
      <c r="I863" s="18"/>
      <c r="J863" s="18"/>
      <c r="K863" s="18"/>
      <c r="L863" s="18"/>
      <c r="M863" s="18"/>
      <c r="N863" s="18"/>
      <c r="O863" s="16"/>
      <c r="P863" s="16"/>
      <c r="Q863" s="16"/>
      <c r="R863" s="16"/>
      <c r="S863" s="16"/>
      <c r="T863" s="16"/>
      <c r="U863" s="16"/>
      <c r="V863" s="16"/>
      <c r="W863" s="16"/>
      <c r="X863" s="16"/>
      <c r="Y863" s="16"/>
      <c r="Z863" s="18"/>
      <c r="AA863" s="18"/>
      <c r="AB863" s="16"/>
      <c r="AC863" s="16"/>
      <c r="AD863" s="16"/>
      <c r="AE863" s="16"/>
    </row>
    <row r="864" spans="1:31" ht="12.75" customHeight="1" x14ac:dyDescent="0.25">
      <c r="A864" s="16"/>
      <c r="B864" s="16"/>
      <c r="C864" s="16"/>
      <c r="D864" s="16"/>
      <c r="E864" s="16"/>
      <c r="F864" s="16"/>
      <c r="G864" s="18"/>
      <c r="H864" s="18"/>
      <c r="I864" s="18"/>
      <c r="J864" s="18"/>
      <c r="K864" s="18"/>
      <c r="L864" s="18"/>
      <c r="M864" s="18"/>
      <c r="N864" s="18"/>
      <c r="O864" s="16"/>
      <c r="P864" s="16"/>
      <c r="Q864" s="16"/>
      <c r="R864" s="16"/>
      <c r="S864" s="16"/>
      <c r="T864" s="16"/>
      <c r="U864" s="16"/>
      <c r="V864" s="16"/>
      <c r="W864" s="16"/>
      <c r="X864" s="16"/>
      <c r="Y864" s="16"/>
      <c r="Z864" s="18"/>
      <c r="AA864" s="18"/>
      <c r="AB864" s="16"/>
      <c r="AC864" s="16"/>
      <c r="AD864" s="16"/>
      <c r="AE864" s="16"/>
    </row>
    <row r="865" spans="1:31" ht="12.75" customHeight="1" x14ac:dyDescent="0.25">
      <c r="A865" s="16"/>
      <c r="B865" s="16"/>
      <c r="C865" s="16"/>
      <c r="D865" s="16"/>
      <c r="E865" s="16"/>
      <c r="F865" s="16"/>
      <c r="G865" s="18"/>
      <c r="H865" s="18"/>
      <c r="I865" s="18"/>
      <c r="J865" s="18"/>
      <c r="K865" s="18"/>
      <c r="L865" s="18"/>
      <c r="M865" s="18"/>
      <c r="N865" s="18"/>
      <c r="O865" s="16"/>
      <c r="P865" s="16"/>
      <c r="Q865" s="16"/>
      <c r="R865" s="16"/>
      <c r="S865" s="16"/>
      <c r="T865" s="16"/>
      <c r="U865" s="16"/>
      <c r="V865" s="16"/>
      <c r="W865" s="16"/>
      <c r="X865" s="16"/>
      <c r="Y865" s="16"/>
      <c r="Z865" s="18"/>
      <c r="AA865" s="18"/>
      <c r="AB865" s="16"/>
      <c r="AC865" s="16"/>
      <c r="AD865" s="16"/>
      <c r="AE865" s="16"/>
    </row>
    <row r="866" spans="1:31" ht="12.75" customHeight="1" x14ac:dyDescent="0.25">
      <c r="A866" s="16"/>
      <c r="B866" s="16"/>
      <c r="C866" s="16"/>
      <c r="D866" s="16"/>
      <c r="E866" s="16"/>
      <c r="F866" s="16"/>
      <c r="G866" s="18"/>
      <c r="H866" s="18"/>
      <c r="I866" s="18"/>
      <c r="J866" s="18"/>
      <c r="K866" s="18"/>
      <c r="L866" s="18"/>
      <c r="M866" s="18"/>
      <c r="N866" s="18"/>
      <c r="O866" s="16"/>
      <c r="P866" s="16"/>
      <c r="Q866" s="16"/>
      <c r="R866" s="16"/>
      <c r="S866" s="16"/>
      <c r="T866" s="16"/>
      <c r="U866" s="16"/>
      <c r="V866" s="16"/>
      <c r="W866" s="16"/>
      <c r="X866" s="16"/>
      <c r="Y866" s="16"/>
      <c r="Z866" s="18"/>
      <c r="AA866" s="18"/>
      <c r="AB866" s="16"/>
      <c r="AC866" s="16"/>
      <c r="AD866" s="16"/>
      <c r="AE866" s="16"/>
    </row>
    <row r="867" spans="1:31" ht="12.75" customHeight="1" x14ac:dyDescent="0.25">
      <c r="A867" s="16"/>
      <c r="B867" s="16"/>
      <c r="C867" s="16"/>
      <c r="D867" s="16"/>
      <c r="E867" s="16"/>
      <c r="F867" s="16"/>
      <c r="G867" s="18"/>
      <c r="H867" s="18"/>
      <c r="I867" s="18"/>
      <c r="J867" s="18"/>
      <c r="K867" s="18"/>
      <c r="L867" s="18"/>
      <c r="M867" s="18"/>
      <c r="N867" s="18"/>
      <c r="O867" s="16"/>
      <c r="P867" s="16"/>
      <c r="Q867" s="16"/>
      <c r="R867" s="16"/>
      <c r="S867" s="16"/>
      <c r="T867" s="16"/>
      <c r="U867" s="16"/>
      <c r="V867" s="16"/>
      <c r="W867" s="16"/>
      <c r="X867" s="16"/>
      <c r="Y867" s="16"/>
      <c r="Z867" s="18"/>
      <c r="AA867" s="18"/>
      <c r="AB867" s="16"/>
      <c r="AC867" s="16"/>
      <c r="AD867" s="16"/>
      <c r="AE867" s="16"/>
    </row>
    <row r="868" spans="1:31" ht="12.75" customHeight="1" x14ac:dyDescent="0.25">
      <c r="A868" s="16"/>
      <c r="B868" s="16"/>
      <c r="C868" s="16"/>
      <c r="D868" s="16"/>
      <c r="E868" s="16"/>
      <c r="F868" s="16"/>
      <c r="G868" s="18"/>
      <c r="H868" s="18"/>
      <c r="I868" s="18"/>
      <c r="J868" s="18"/>
      <c r="K868" s="18"/>
      <c r="L868" s="18"/>
      <c r="M868" s="18"/>
      <c r="N868" s="18"/>
      <c r="O868" s="16"/>
      <c r="P868" s="16"/>
      <c r="Q868" s="16"/>
      <c r="R868" s="16"/>
      <c r="S868" s="16"/>
      <c r="T868" s="16"/>
      <c r="U868" s="16"/>
      <c r="V868" s="16"/>
      <c r="W868" s="16"/>
      <c r="X868" s="16"/>
      <c r="Y868" s="16"/>
      <c r="Z868" s="18"/>
      <c r="AA868" s="18"/>
      <c r="AB868" s="16"/>
      <c r="AC868" s="16"/>
      <c r="AD868" s="16"/>
      <c r="AE868" s="16"/>
    </row>
    <row r="869" spans="1:31" ht="12.75" customHeight="1" x14ac:dyDescent="0.25">
      <c r="A869" s="16"/>
      <c r="B869" s="16"/>
      <c r="C869" s="16"/>
      <c r="D869" s="16"/>
      <c r="E869" s="16"/>
      <c r="F869" s="16"/>
      <c r="G869" s="18"/>
      <c r="H869" s="18"/>
      <c r="I869" s="18"/>
      <c r="J869" s="18"/>
      <c r="K869" s="18"/>
      <c r="L869" s="18"/>
      <c r="M869" s="18"/>
      <c r="N869" s="18"/>
      <c r="O869" s="16"/>
      <c r="P869" s="16"/>
      <c r="Q869" s="16"/>
      <c r="R869" s="16"/>
      <c r="S869" s="16"/>
      <c r="T869" s="16"/>
      <c r="U869" s="16"/>
      <c r="V869" s="16"/>
      <c r="W869" s="16"/>
      <c r="X869" s="16"/>
      <c r="Y869" s="16"/>
      <c r="Z869" s="18"/>
      <c r="AA869" s="18"/>
      <c r="AB869" s="16"/>
      <c r="AC869" s="16"/>
      <c r="AD869" s="16"/>
      <c r="AE869" s="16"/>
    </row>
    <row r="870" spans="1:31" ht="12.75" customHeight="1" x14ac:dyDescent="0.25">
      <c r="A870" s="16"/>
      <c r="B870" s="16"/>
      <c r="C870" s="16"/>
      <c r="D870" s="16"/>
      <c r="E870" s="16"/>
      <c r="F870" s="16"/>
      <c r="G870" s="18"/>
      <c r="H870" s="18"/>
      <c r="I870" s="18"/>
      <c r="J870" s="18"/>
      <c r="K870" s="18"/>
      <c r="L870" s="18"/>
      <c r="M870" s="18"/>
      <c r="N870" s="18"/>
      <c r="O870" s="16"/>
      <c r="P870" s="16"/>
      <c r="Q870" s="16"/>
      <c r="R870" s="16"/>
      <c r="S870" s="16"/>
      <c r="T870" s="16"/>
      <c r="U870" s="16"/>
      <c r="V870" s="16"/>
      <c r="W870" s="16"/>
      <c r="X870" s="16"/>
      <c r="Y870" s="16"/>
      <c r="Z870" s="18"/>
      <c r="AA870" s="18"/>
      <c r="AB870" s="16"/>
      <c r="AC870" s="16"/>
      <c r="AD870" s="16"/>
      <c r="AE870" s="16"/>
    </row>
    <row r="871" spans="1:31" ht="12.75" customHeight="1" x14ac:dyDescent="0.25">
      <c r="A871" s="16"/>
      <c r="B871" s="16"/>
      <c r="C871" s="16"/>
      <c r="D871" s="16"/>
      <c r="E871" s="16"/>
      <c r="F871" s="16"/>
      <c r="G871" s="18"/>
      <c r="H871" s="18"/>
      <c r="I871" s="18"/>
      <c r="J871" s="18"/>
      <c r="K871" s="18"/>
      <c r="L871" s="18"/>
      <c r="M871" s="18"/>
      <c r="N871" s="18"/>
      <c r="O871" s="16"/>
      <c r="P871" s="16"/>
      <c r="Q871" s="16"/>
      <c r="R871" s="16"/>
      <c r="S871" s="16"/>
      <c r="T871" s="16"/>
      <c r="U871" s="16"/>
      <c r="V871" s="16"/>
      <c r="W871" s="16"/>
      <c r="X871" s="16"/>
      <c r="Y871" s="16"/>
      <c r="Z871" s="18"/>
      <c r="AA871" s="18"/>
      <c r="AB871" s="16"/>
      <c r="AC871" s="16"/>
      <c r="AD871" s="16"/>
      <c r="AE871" s="16"/>
    </row>
    <row r="872" spans="1:31" ht="12.75" customHeight="1" x14ac:dyDescent="0.25">
      <c r="A872" s="16"/>
      <c r="B872" s="16"/>
      <c r="C872" s="16"/>
      <c r="D872" s="16"/>
      <c r="E872" s="16"/>
      <c r="F872" s="16"/>
      <c r="G872" s="18"/>
      <c r="H872" s="18"/>
      <c r="I872" s="18"/>
      <c r="J872" s="18"/>
      <c r="K872" s="18"/>
      <c r="L872" s="18"/>
      <c r="M872" s="18"/>
      <c r="N872" s="18"/>
      <c r="O872" s="16"/>
      <c r="P872" s="16"/>
      <c r="Q872" s="16"/>
      <c r="R872" s="16"/>
      <c r="S872" s="16"/>
      <c r="T872" s="16"/>
      <c r="U872" s="16"/>
      <c r="V872" s="16"/>
      <c r="W872" s="16"/>
      <c r="X872" s="16"/>
      <c r="Y872" s="16"/>
      <c r="Z872" s="18"/>
      <c r="AA872" s="18"/>
      <c r="AB872" s="16"/>
      <c r="AC872" s="16"/>
      <c r="AD872" s="16"/>
      <c r="AE872" s="16"/>
    </row>
    <row r="873" spans="1:31" ht="12.75" customHeight="1" x14ac:dyDescent="0.25">
      <c r="A873" s="16"/>
      <c r="B873" s="16"/>
      <c r="C873" s="16"/>
      <c r="D873" s="16"/>
      <c r="E873" s="16"/>
      <c r="F873" s="16"/>
      <c r="G873" s="18"/>
      <c r="H873" s="18"/>
      <c r="I873" s="18"/>
      <c r="J873" s="18"/>
      <c r="K873" s="18"/>
      <c r="L873" s="18"/>
      <c r="M873" s="18"/>
      <c r="N873" s="18"/>
      <c r="O873" s="16"/>
      <c r="P873" s="16"/>
      <c r="Q873" s="16"/>
      <c r="R873" s="16"/>
      <c r="S873" s="16"/>
      <c r="T873" s="16"/>
      <c r="U873" s="16"/>
      <c r="V873" s="16"/>
      <c r="W873" s="16"/>
      <c r="X873" s="16"/>
      <c r="Y873" s="16"/>
      <c r="Z873" s="18"/>
      <c r="AA873" s="18"/>
      <c r="AB873" s="16"/>
      <c r="AC873" s="16"/>
      <c r="AD873" s="16"/>
      <c r="AE873" s="16"/>
    </row>
    <row r="874" spans="1:31" ht="12.75" customHeight="1" x14ac:dyDescent="0.25">
      <c r="A874" s="16"/>
      <c r="B874" s="16"/>
      <c r="C874" s="16"/>
      <c r="D874" s="16"/>
      <c r="E874" s="16"/>
      <c r="F874" s="16"/>
      <c r="G874" s="18"/>
      <c r="H874" s="18"/>
      <c r="I874" s="18"/>
      <c r="J874" s="18"/>
      <c r="K874" s="18"/>
      <c r="L874" s="18"/>
      <c r="M874" s="18"/>
      <c r="N874" s="18"/>
      <c r="O874" s="16"/>
      <c r="P874" s="16"/>
      <c r="Q874" s="16"/>
      <c r="R874" s="16"/>
      <c r="S874" s="16"/>
      <c r="T874" s="16"/>
      <c r="U874" s="16"/>
      <c r="V874" s="16"/>
      <c r="W874" s="16"/>
      <c r="X874" s="16"/>
      <c r="Y874" s="16"/>
      <c r="Z874" s="18"/>
      <c r="AA874" s="18"/>
      <c r="AB874" s="16"/>
      <c r="AC874" s="16"/>
      <c r="AD874" s="16"/>
      <c r="AE874" s="16"/>
    </row>
    <row r="875" spans="1:31" ht="12.75" customHeight="1" x14ac:dyDescent="0.25">
      <c r="A875" s="16"/>
      <c r="B875" s="16"/>
      <c r="C875" s="16"/>
      <c r="D875" s="16"/>
      <c r="E875" s="16"/>
      <c r="F875" s="16"/>
      <c r="G875" s="18"/>
      <c r="H875" s="18"/>
      <c r="I875" s="18"/>
      <c r="J875" s="18"/>
      <c r="K875" s="18"/>
      <c r="L875" s="18"/>
      <c r="M875" s="18"/>
      <c r="N875" s="18"/>
      <c r="O875" s="16"/>
      <c r="P875" s="16"/>
      <c r="Q875" s="16"/>
      <c r="R875" s="16"/>
      <c r="S875" s="16"/>
      <c r="T875" s="16"/>
      <c r="U875" s="16"/>
      <c r="V875" s="16"/>
      <c r="W875" s="16"/>
      <c r="X875" s="16"/>
      <c r="Y875" s="16"/>
      <c r="Z875" s="18"/>
      <c r="AA875" s="18"/>
      <c r="AB875" s="16"/>
      <c r="AC875" s="16"/>
      <c r="AD875" s="16"/>
      <c r="AE875" s="16"/>
    </row>
    <row r="876" spans="1:31" ht="12.75" customHeight="1" x14ac:dyDescent="0.25">
      <c r="A876" s="16"/>
      <c r="B876" s="16"/>
      <c r="C876" s="16"/>
      <c r="D876" s="16"/>
      <c r="E876" s="16"/>
      <c r="F876" s="16"/>
      <c r="G876" s="18"/>
      <c r="H876" s="18"/>
      <c r="I876" s="18"/>
      <c r="J876" s="18"/>
      <c r="K876" s="18"/>
      <c r="L876" s="18"/>
      <c r="M876" s="18"/>
      <c r="N876" s="18"/>
      <c r="O876" s="16"/>
      <c r="P876" s="16"/>
      <c r="Q876" s="16"/>
      <c r="R876" s="16"/>
      <c r="S876" s="16"/>
      <c r="T876" s="16"/>
      <c r="U876" s="16"/>
      <c r="V876" s="16"/>
      <c r="W876" s="16"/>
      <c r="X876" s="16"/>
      <c r="Y876" s="16"/>
      <c r="Z876" s="18"/>
      <c r="AA876" s="18"/>
      <c r="AB876" s="16"/>
      <c r="AC876" s="16"/>
      <c r="AD876" s="16"/>
      <c r="AE876" s="16"/>
    </row>
    <row r="877" spans="1:31" ht="12.75" customHeight="1" x14ac:dyDescent="0.25">
      <c r="A877" s="16"/>
      <c r="B877" s="16"/>
      <c r="C877" s="16"/>
      <c r="D877" s="16"/>
      <c r="E877" s="16"/>
      <c r="F877" s="16"/>
      <c r="G877" s="18"/>
      <c r="H877" s="18"/>
      <c r="I877" s="18"/>
      <c r="J877" s="18"/>
      <c r="K877" s="18"/>
      <c r="L877" s="18"/>
      <c r="M877" s="18"/>
      <c r="N877" s="18"/>
      <c r="O877" s="16"/>
      <c r="P877" s="16"/>
      <c r="Q877" s="16"/>
      <c r="R877" s="16"/>
      <c r="S877" s="16"/>
      <c r="T877" s="16"/>
      <c r="U877" s="16"/>
      <c r="V877" s="16"/>
      <c r="W877" s="16"/>
      <c r="X877" s="16"/>
      <c r="Y877" s="16"/>
      <c r="Z877" s="18"/>
      <c r="AA877" s="18"/>
      <c r="AB877" s="16"/>
      <c r="AC877" s="16"/>
      <c r="AD877" s="16"/>
      <c r="AE877" s="16"/>
    </row>
    <row r="878" spans="1:31" ht="12.75" customHeight="1" x14ac:dyDescent="0.25">
      <c r="A878" s="16"/>
      <c r="B878" s="16"/>
      <c r="C878" s="16"/>
      <c r="D878" s="16"/>
      <c r="E878" s="16"/>
      <c r="F878" s="16"/>
      <c r="G878" s="18"/>
      <c r="H878" s="18"/>
      <c r="I878" s="18"/>
      <c r="J878" s="18"/>
      <c r="K878" s="18"/>
      <c r="L878" s="18"/>
      <c r="M878" s="18"/>
      <c r="N878" s="18"/>
      <c r="O878" s="16"/>
      <c r="P878" s="16"/>
      <c r="Q878" s="16"/>
      <c r="R878" s="16"/>
      <c r="S878" s="16"/>
      <c r="T878" s="16"/>
      <c r="U878" s="16"/>
      <c r="V878" s="16"/>
      <c r="W878" s="16"/>
      <c r="X878" s="16"/>
      <c r="Y878" s="16"/>
      <c r="Z878" s="18"/>
      <c r="AA878" s="18"/>
      <c r="AB878" s="16"/>
      <c r="AC878" s="16"/>
      <c r="AD878" s="16"/>
      <c r="AE878" s="16"/>
    </row>
    <row r="879" spans="1:31" ht="12.75" customHeight="1" x14ac:dyDescent="0.25">
      <c r="A879" s="16"/>
      <c r="B879" s="16"/>
      <c r="C879" s="16"/>
      <c r="D879" s="16"/>
      <c r="E879" s="16"/>
      <c r="F879" s="16"/>
      <c r="G879" s="18"/>
      <c r="H879" s="18"/>
      <c r="I879" s="18"/>
      <c r="J879" s="18"/>
      <c r="K879" s="18"/>
      <c r="L879" s="18"/>
      <c r="M879" s="18"/>
      <c r="N879" s="18"/>
      <c r="O879" s="16"/>
      <c r="P879" s="16"/>
      <c r="Q879" s="16"/>
      <c r="R879" s="16"/>
      <c r="S879" s="16"/>
      <c r="T879" s="16"/>
      <c r="U879" s="16"/>
      <c r="V879" s="16"/>
      <c r="W879" s="16"/>
      <c r="X879" s="16"/>
      <c r="Y879" s="16"/>
      <c r="Z879" s="18"/>
      <c r="AA879" s="18"/>
      <c r="AB879" s="16"/>
      <c r="AC879" s="16"/>
      <c r="AD879" s="16"/>
      <c r="AE879" s="16"/>
    </row>
    <row r="880" spans="1:31" ht="12.75" customHeight="1" x14ac:dyDescent="0.25">
      <c r="A880" s="16"/>
      <c r="B880" s="16"/>
      <c r="C880" s="16"/>
      <c r="D880" s="16"/>
      <c r="E880" s="16"/>
      <c r="F880" s="16"/>
      <c r="G880" s="18"/>
      <c r="H880" s="18"/>
      <c r="I880" s="18"/>
      <c r="J880" s="18"/>
      <c r="K880" s="18"/>
      <c r="L880" s="18"/>
      <c r="M880" s="18"/>
      <c r="N880" s="18"/>
      <c r="O880" s="16"/>
      <c r="P880" s="16"/>
      <c r="Q880" s="16"/>
      <c r="R880" s="16"/>
      <c r="S880" s="16"/>
      <c r="T880" s="16"/>
      <c r="U880" s="16"/>
      <c r="V880" s="16"/>
      <c r="W880" s="16"/>
      <c r="X880" s="16"/>
      <c r="Y880" s="16"/>
      <c r="Z880" s="18"/>
      <c r="AA880" s="18"/>
      <c r="AB880" s="16"/>
      <c r="AC880" s="16"/>
      <c r="AD880" s="16"/>
      <c r="AE880" s="16"/>
    </row>
    <row r="881" spans="1:31" ht="12.75" customHeight="1" x14ac:dyDescent="0.25">
      <c r="A881" s="16"/>
      <c r="B881" s="16"/>
      <c r="C881" s="16"/>
      <c r="D881" s="16"/>
      <c r="E881" s="16"/>
      <c r="F881" s="16"/>
      <c r="G881" s="18"/>
      <c r="H881" s="18"/>
      <c r="I881" s="18"/>
      <c r="J881" s="18"/>
      <c r="K881" s="18"/>
      <c r="L881" s="18"/>
      <c r="M881" s="18"/>
      <c r="N881" s="18"/>
      <c r="O881" s="16"/>
      <c r="P881" s="16"/>
      <c r="Q881" s="16"/>
      <c r="R881" s="16"/>
      <c r="S881" s="16"/>
      <c r="T881" s="16"/>
      <c r="U881" s="16"/>
      <c r="V881" s="16"/>
      <c r="W881" s="16"/>
      <c r="X881" s="16"/>
      <c r="Y881" s="16"/>
      <c r="Z881" s="18"/>
      <c r="AA881" s="18"/>
      <c r="AB881" s="16"/>
      <c r="AC881" s="16"/>
      <c r="AD881" s="16"/>
      <c r="AE881" s="16"/>
    </row>
    <row r="882" spans="1:31" ht="12.75" customHeight="1" x14ac:dyDescent="0.25">
      <c r="A882" s="16"/>
      <c r="B882" s="16"/>
      <c r="C882" s="16"/>
      <c r="D882" s="16"/>
      <c r="E882" s="16"/>
      <c r="F882" s="16"/>
      <c r="G882" s="18"/>
      <c r="H882" s="18"/>
      <c r="I882" s="18"/>
      <c r="J882" s="18"/>
      <c r="K882" s="18"/>
      <c r="L882" s="18"/>
      <c r="M882" s="18"/>
      <c r="N882" s="18"/>
      <c r="O882" s="16"/>
      <c r="P882" s="16"/>
      <c r="Q882" s="16"/>
      <c r="R882" s="16"/>
      <c r="S882" s="16"/>
      <c r="T882" s="16"/>
      <c r="U882" s="16"/>
      <c r="V882" s="16"/>
      <c r="W882" s="16"/>
      <c r="X882" s="16"/>
      <c r="Y882" s="16"/>
      <c r="Z882" s="18"/>
      <c r="AA882" s="18"/>
      <c r="AB882" s="16"/>
      <c r="AC882" s="16"/>
      <c r="AD882" s="16"/>
      <c r="AE882" s="16"/>
    </row>
    <row r="883" spans="1:31" ht="12.75" customHeight="1" x14ac:dyDescent="0.25">
      <c r="A883" s="16"/>
      <c r="B883" s="16"/>
      <c r="C883" s="16"/>
      <c r="D883" s="16"/>
      <c r="E883" s="16"/>
      <c r="F883" s="16"/>
      <c r="G883" s="18"/>
      <c r="H883" s="18"/>
      <c r="I883" s="18"/>
      <c r="J883" s="18"/>
      <c r="K883" s="18"/>
      <c r="L883" s="18"/>
      <c r="M883" s="18"/>
      <c r="N883" s="18"/>
      <c r="O883" s="16"/>
      <c r="P883" s="16"/>
      <c r="Q883" s="16"/>
      <c r="R883" s="16"/>
      <c r="S883" s="16"/>
      <c r="T883" s="16"/>
      <c r="U883" s="16"/>
      <c r="V883" s="16"/>
      <c r="W883" s="16"/>
      <c r="X883" s="16"/>
      <c r="Y883" s="16"/>
      <c r="Z883" s="18"/>
      <c r="AA883" s="18"/>
      <c r="AB883" s="16"/>
      <c r="AC883" s="16"/>
      <c r="AD883" s="16"/>
      <c r="AE883" s="16"/>
    </row>
    <row r="884" spans="1:31" ht="12.75" customHeight="1" x14ac:dyDescent="0.25">
      <c r="A884" s="16"/>
      <c r="B884" s="16"/>
      <c r="C884" s="16"/>
      <c r="D884" s="16"/>
      <c r="E884" s="16"/>
      <c r="F884" s="16"/>
      <c r="G884" s="18"/>
      <c r="H884" s="18"/>
      <c r="I884" s="18"/>
      <c r="J884" s="18"/>
      <c r="K884" s="18"/>
      <c r="L884" s="18"/>
      <c r="M884" s="18"/>
      <c r="N884" s="18"/>
      <c r="O884" s="16"/>
      <c r="P884" s="16"/>
      <c r="Q884" s="16"/>
      <c r="R884" s="16"/>
      <c r="S884" s="16"/>
      <c r="T884" s="16"/>
      <c r="U884" s="16"/>
      <c r="V884" s="16"/>
      <c r="W884" s="16"/>
      <c r="X884" s="16"/>
      <c r="Y884" s="16"/>
      <c r="Z884" s="18"/>
      <c r="AA884" s="18"/>
      <c r="AB884" s="16"/>
      <c r="AC884" s="16"/>
      <c r="AD884" s="16"/>
      <c r="AE884" s="16"/>
    </row>
    <row r="885" spans="1:31" ht="12.75" customHeight="1" x14ac:dyDescent="0.25">
      <c r="A885" s="16"/>
      <c r="B885" s="16"/>
      <c r="C885" s="16"/>
      <c r="D885" s="16"/>
      <c r="E885" s="16"/>
      <c r="F885" s="16"/>
      <c r="G885" s="18"/>
      <c r="H885" s="18"/>
      <c r="I885" s="18"/>
      <c r="J885" s="18"/>
      <c r="K885" s="18"/>
      <c r="L885" s="18"/>
      <c r="M885" s="18"/>
      <c r="N885" s="18"/>
      <c r="O885" s="16"/>
      <c r="P885" s="16"/>
      <c r="Q885" s="16"/>
      <c r="R885" s="16"/>
      <c r="S885" s="16"/>
      <c r="T885" s="16"/>
      <c r="U885" s="16"/>
      <c r="V885" s="16"/>
      <c r="W885" s="16"/>
      <c r="X885" s="16"/>
      <c r="Y885" s="16"/>
      <c r="Z885" s="18"/>
      <c r="AA885" s="18"/>
      <c r="AB885" s="16"/>
      <c r="AC885" s="16"/>
      <c r="AD885" s="16"/>
      <c r="AE885" s="16"/>
    </row>
    <row r="886" spans="1:31" ht="12.75" customHeight="1" x14ac:dyDescent="0.25">
      <c r="A886" s="16"/>
      <c r="B886" s="16"/>
      <c r="C886" s="16"/>
      <c r="D886" s="16"/>
      <c r="E886" s="16"/>
      <c r="F886" s="16"/>
      <c r="G886" s="18"/>
      <c r="H886" s="18"/>
      <c r="I886" s="18"/>
      <c r="J886" s="18"/>
      <c r="K886" s="18"/>
      <c r="L886" s="18"/>
      <c r="M886" s="18"/>
      <c r="N886" s="18"/>
      <c r="O886" s="16"/>
      <c r="P886" s="16"/>
      <c r="Q886" s="16"/>
      <c r="R886" s="16"/>
      <c r="S886" s="16"/>
      <c r="T886" s="16"/>
      <c r="U886" s="16"/>
      <c r="V886" s="16"/>
      <c r="W886" s="16"/>
      <c r="X886" s="16"/>
      <c r="Y886" s="16"/>
      <c r="Z886" s="18"/>
      <c r="AA886" s="18"/>
      <c r="AB886" s="16"/>
      <c r="AC886" s="16"/>
      <c r="AD886" s="16"/>
      <c r="AE886" s="16"/>
    </row>
    <row r="887" spans="1:31" ht="12.75" customHeight="1" x14ac:dyDescent="0.25">
      <c r="A887" s="16"/>
      <c r="B887" s="16"/>
      <c r="C887" s="16"/>
      <c r="D887" s="16"/>
      <c r="E887" s="16"/>
      <c r="F887" s="16"/>
      <c r="G887" s="18"/>
      <c r="H887" s="18"/>
      <c r="I887" s="18"/>
      <c r="J887" s="18"/>
      <c r="K887" s="18"/>
      <c r="L887" s="18"/>
      <c r="M887" s="18"/>
      <c r="N887" s="18"/>
      <c r="O887" s="16"/>
      <c r="P887" s="16"/>
      <c r="Q887" s="16"/>
      <c r="R887" s="16"/>
      <c r="S887" s="16"/>
      <c r="T887" s="16"/>
      <c r="U887" s="16"/>
      <c r="V887" s="16"/>
      <c r="W887" s="16"/>
      <c r="X887" s="16"/>
      <c r="Y887" s="16"/>
      <c r="Z887" s="18"/>
      <c r="AA887" s="18"/>
      <c r="AB887" s="16"/>
      <c r="AC887" s="16"/>
      <c r="AD887" s="16"/>
      <c r="AE887" s="16"/>
    </row>
    <row r="888" spans="1:31" ht="12.75" customHeight="1" x14ac:dyDescent="0.25">
      <c r="A888" s="16"/>
      <c r="B888" s="16"/>
      <c r="C888" s="16"/>
      <c r="D888" s="16"/>
      <c r="E888" s="16"/>
      <c r="F888" s="16"/>
      <c r="G888" s="18"/>
      <c r="H888" s="18"/>
      <c r="I888" s="18"/>
      <c r="J888" s="18"/>
      <c r="K888" s="18"/>
      <c r="L888" s="18"/>
      <c r="M888" s="18"/>
      <c r="N888" s="18"/>
      <c r="O888" s="16"/>
      <c r="P888" s="16"/>
      <c r="Q888" s="16"/>
      <c r="R888" s="16"/>
      <c r="S888" s="16"/>
      <c r="T888" s="16"/>
      <c r="U888" s="16"/>
      <c r="V888" s="16"/>
      <c r="W888" s="16"/>
      <c r="X888" s="16"/>
      <c r="Y888" s="16"/>
      <c r="Z888" s="18"/>
      <c r="AA888" s="18"/>
      <c r="AB888" s="16"/>
      <c r="AC888" s="16"/>
      <c r="AD888" s="16"/>
      <c r="AE888" s="16"/>
    </row>
    <row r="889" spans="1:31" ht="12.75" customHeight="1" x14ac:dyDescent="0.25">
      <c r="A889" s="16"/>
      <c r="B889" s="16"/>
      <c r="C889" s="16"/>
      <c r="D889" s="16"/>
      <c r="E889" s="16"/>
      <c r="F889" s="16"/>
      <c r="G889" s="18"/>
      <c r="H889" s="18"/>
      <c r="I889" s="18"/>
      <c r="J889" s="18"/>
      <c r="K889" s="18"/>
      <c r="L889" s="18"/>
      <c r="M889" s="18"/>
      <c r="N889" s="18"/>
      <c r="O889" s="16"/>
      <c r="P889" s="16"/>
      <c r="Q889" s="16"/>
      <c r="R889" s="16"/>
      <c r="S889" s="16"/>
      <c r="T889" s="16"/>
      <c r="U889" s="16"/>
      <c r="V889" s="16"/>
      <c r="W889" s="16"/>
      <c r="X889" s="16"/>
      <c r="Y889" s="16"/>
      <c r="Z889" s="18"/>
      <c r="AA889" s="18"/>
      <c r="AB889" s="16"/>
      <c r="AC889" s="16"/>
      <c r="AD889" s="16"/>
      <c r="AE889" s="16"/>
    </row>
    <row r="890" spans="1:31" ht="12.75" customHeight="1" x14ac:dyDescent="0.25">
      <c r="A890" s="16"/>
      <c r="B890" s="16"/>
      <c r="C890" s="16"/>
      <c r="D890" s="16"/>
      <c r="E890" s="16"/>
      <c r="F890" s="16"/>
      <c r="G890" s="18"/>
      <c r="H890" s="18"/>
      <c r="I890" s="18"/>
      <c r="J890" s="18"/>
      <c r="K890" s="18"/>
      <c r="L890" s="18"/>
      <c r="M890" s="18"/>
      <c r="N890" s="18"/>
      <c r="O890" s="16"/>
      <c r="P890" s="16"/>
      <c r="Q890" s="16"/>
      <c r="R890" s="16"/>
      <c r="S890" s="16"/>
      <c r="T890" s="16"/>
      <c r="U890" s="16"/>
      <c r="V890" s="16"/>
      <c r="W890" s="16"/>
      <c r="X890" s="16"/>
      <c r="Y890" s="16"/>
      <c r="Z890" s="18"/>
      <c r="AA890" s="18"/>
      <c r="AB890" s="16"/>
      <c r="AC890" s="16"/>
      <c r="AD890" s="16"/>
      <c r="AE890" s="16"/>
    </row>
    <row r="891" spans="1:31" ht="12.75" customHeight="1" x14ac:dyDescent="0.25">
      <c r="A891" s="16"/>
      <c r="B891" s="16"/>
      <c r="C891" s="16"/>
      <c r="D891" s="16"/>
      <c r="E891" s="16"/>
      <c r="F891" s="16"/>
      <c r="G891" s="18"/>
      <c r="H891" s="18"/>
      <c r="I891" s="18"/>
      <c r="J891" s="18"/>
      <c r="K891" s="18"/>
      <c r="L891" s="18"/>
      <c r="M891" s="18"/>
      <c r="N891" s="18"/>
      <c r="O891" s="16"/>
      <c r="P891" s="16"/>
      <c r="Q891" s="16"/>
      <c r="R891" s="16"/>
      <c r="S891" s="16"/>
      <c r="T891" s="16"/>
      <c r="U891" s="16"/>
      <c r="V891" s="16"/>
      <c r="W891" s="16"/>
      <c r="X891" s="16"/>
      <c r="Y891" s="16"/>
      <c r="Z891" s="18"/>
      <c r="AA891" s="18"/>
      <c r="AB891" s="16"/>
      <c r="AC891" s="16"/>
      <c r="AD891" s="16"/>
      <c r="AE891" s="16"/>
    </row>
    <row r="892" spans="1:31" ht="12.75" customHeight="1" x14ac:dyDescent="0.25">
      <c r="A892" s="16"/>
      <c r="B892" s="16"/>
      <c r="C892" s="16"/>
      <c r="D892" s="16"/>
      <c r="E892" s="16"/>
      <c r="F892" s="16"/>
      <c r="G892" s="18"/>
      <c r="H892" s="18"/>
      <c r="I892" s="18"/>
      <c r="J892" s="18"/>
      <c r="K892" s="18"/>
      <c r="L892" s="18"/>
      <c r="M892" s="18"/>
      <c r="N892" s="18"/>
      <c r="O892" s="16"/>
      <c r="P892" s="16"/>
      <c r="Q892" s="16"/>
      <c r="R892" s="16"/>
      <c r="S892" s="16"/>
      <c r="T892" s="16"/>
      <c r="U892" s="16"/>
      <c r="V892" s="16"/>
      <c r="W892" s="16"/>
      <c r="X892" s="16"/>
      <c r="Y892" s="16"/>
      <c r="Z892" s="18"/>
      <c r="AA892" s="18"/>
      <c r="AB892" s="16"/>
      <c r="AC892" s="16"/>
      <c r="AD892" s="16"/>
      <c r="AE892" s="16"/>
    </row>
    <row r="893" spans="1:31" ht="12.75" customHeight="1" x14ac:dyDescent="0.25">
      <c r="A893" s="16"/>
      <c r="B893" s="16"/>
      <c r="C893" s="16"/>
      <c r="D893" s="16"/>
      <c r="E893" s="16"/>
      <c r="F893" s="16"/>
      <c r="G893" s="18"/>
      <c r="H893" s="18"/>
      <c r="I893" s="18"/>
      <c r="J893" s="18"/>
      <c r="K893" s="18"/>
      <c r="L893" s="18"/>
      <c r="M893" s="18"/>
      <c r="N893" s="18"/>
      <c r="O893" s="16"/>
      <c r="P893" s="16"/>
      <c r="Q893" s="16"/>
      <c r="R893" s="16"/>
      <c r="S893" s="16"/>
      <c r="T893" s="16"/>
      <c r="U893" s="16"/>
      <c r="V893" s="16"/>
      <c r="W893" s="16"/>
      <c r="X893" s="16"/>
      <c r="Y893" s="16"/>
      <c r="Z893" s="18"/>
      <c r="AA893" s="18"/>
      <c r="AB893" s="16"/>
      <c r="AC893" s="16"/>
      <c r="AD893" s="16"/>
      <c r="AE893" s="16"/>
    </row>
    <row r="894" spans="1:31" ht="12.75" customHeight="1" x14ac:dyDescent="0.25">
      <c r="A894" s="16"/>
      <c r="B894" s="16"/>
      <c r="C894" s="16"/>
      <c r="D894" s="16"/>
      <c r="E894" s="16"/>
      <c r="F894" s="16"/>
      <c r="G894" s="18"/>
      <c r="H894" s="18"/>
      <c r="I894" s="18"/>
      <c r="J894" s="18"/>
      <c r="K894" s="18"/>
      <c r="L894" s="18"/>
      <c r="M894" s="18"/>
      <c r="N894" s="18"/>
      <c r="O894" s="16"/>
      <c r="P894" s="16"/>
      <c r="Q894" s="16"/>
      <c r="R894" s="16"/>
      <c r="S894" s="16"/>
      <c r="T894" s="16"/>
      <c r="U894" s="16"/>
      <c r="V894" s="16"/>
      <c r="W894" s="16"/>
      <c r="X894" s="16"/>
      <c r="Y894" s="16"/>
      <c r="Z894" s="18"/>
      <c r="AA894" s="18"/>
      <c r="AB894" s="16"/>
      <c r="AC894" s="16"/>
      <c r="AD894" s="16"/>
      <c r="AE894" s="16"/>
    </row>
    <row r="895" spans="1:31" ht="12.75" customHeight="1" x14ac:dyDescent="0.25">
      <c r="A895" s="16"/>
      <c r="B895" s="16"/>
      <c r="C895" s="16"/>
      <c r="D895" s="16"/>
      <c r="E895" s="16"/>
      <c r="F895" s="16"/>
      <c r="G895" s="18"/>
      <c r="H895" s="18"/>
      <c r="I895" s="18"/>
      <c r="J895" s="18"/>
      <c r="K895" s="18"/>
      <c r="L895" s="18"/>
      <c r="M895" s="18"/>
      <c r="N895" s="18"/>
      <c r="O895" s="16"/>
      <c r="P895" s="16"/>
      <c r="Q895" s="16"/>
      <c r="R895" s="16"/>
      <c r="S895" s="16"/>
      <c r="T895" s="16"/>
      <c r="U895" s="16"/>
      <c r="V895" s="16"/>
      <c r="W895" s="16"/>
      <c r="X895" s="16"/>
      <c r="Y895" s="16"/>
      <c r="Z895" s="18"/>
      <c r="AA895" s="18"/>
      <c r="AB895" s="16"/>
      <c r="AC895" s="16"/>
      <c r="AD895" s="16"/>
      <c r="AE895" s="16"/>
    </row>
    <row r="896" spans="1:31" ht="12.75" customHeight="1" x14ac:dyDescent="0.25">
      <c r="A896" s="16"/>
      <c r="B896" s="16"/>
      <c r="C896" s="16"/>
      <c r="D896" s="16"/>
      <c r="E896" s="16"/>
      <c r="F896" s="16"/>
      <c r="G896" s="18"/>
      <c r="H896" s="18"/>
      <c r="I896" s="18"/>
      <c r="J896" s="18"/>
      <c r="K896" s="18"/>
      <c r="L896" s="18"/>
      <c r="M896" s="18"/>
      <c r="N896" s="18"/>
      <c r="O896" s="16"/>
      <c r="P896" s="16"/>
      <c r="Q896" s="16"/>
      <c r="R896" s="16"/>
      <c r="S896" s="16"/>
      <c r="T896" s="16"/>
      <c r="U896" s="16"/>
      <c r="V896" s="16"/>
      <c r="W896" s="16"/>
      <c r="X896" s="16"/>
      <c r="Y896" s="16"/>
      <c r="Z896" s="18"/>
      <c r="AA896" s="18"/>
      <c r="AB896" s="16"/>
      <c r="AC896" s="16"/>
      <c r="AD896" s="16"/>
      <c r="AE896" s="16"/>
    </row>
    <row r="897" spans="1:31" ht="12.75" customHeight="1" x14ac:dyDescent="0.25">
      <c r="A897" s="16"/>
      <c r="B897" s="16"/>
      <c r="C897" s="16"/>
      <c r="D897" s="16"/>
      <c r="E897" s="16"/>
      <c r="F897" s="16"/>
      <c r="G897" s="18"/>
      <c r="H897" s="18"/>
      <c r="I897" s="18"/>
      <c r="J897" s="18"/>
      <c r="K897" s="18"/>
      <c r="L897" s="18"/>
      <c r="M897" s="18"/>
      <c r="N897" s="18"/>
      <c r="O897" s="16"/>
      <c r="P897" s="16"/>
      <c r="Q897" s="16"/>
      <c r="R897" s="16"/>
      <c r="S897" s="16"/>
      <c r="T897" s="16"/>
      <c r="U897" s="16"/>
      <c r="V897" s="16"/>
      <c r="W897" s="16"/>
      <c r="X897" s="16"/>
      <c r="Y897" s="16"/>
      <c r="Z897" s="18"/>
      <c r="AA897" s="18"/>
      <c r="AB897" s="16"/>
      <c r="AC897" s="16"/>
      <c r="AD897" s="16"/>
      <c r="AE897" s="16"/>
    </row>
    <row r="898" spans="1:31" ht="12.75" customHeight="1" x14ac:dyDescent="0.25">
      <c r="A898" s="16"/>
      <c r="B898" s="16"/>
      <c r="C898" s="16"/>
      <c r="D898" s="16"/>
      <c r="E898" s="16"/>
      <c r="F898" s="16"/>
      <c r="G898" s="18"/>
      <c r="H898" s="18"/>
      <c r="I898" s="18"/>
      <c r="J898" s="18"/>
      <c r="K898" s="18"/>
      <c r="L898" s="18"/>
      <c r="M898" s="18"/>
      <c r="N898" s="18"/>
      <c r="O898" s="16"/>
      <c r="P898" s="16"/>
      <c r="Q898" s="16"/>
      <c r="R898" s="16"/>
      <c r="S898" s="16"/>
      <c r="T898" s="16"/>
      <c r="U898" s="16"/>
      <c r="V898" s="16"/>
      <c r="W898" s="16"/>
      <c r="X898" s="16"/>
      <c r="Y898" s="16"/>
      <c r="Z898" s="18"/>
      <c r="AA898" s="18"/>
      <c r="AB898" s="16"/>
      <c r="AC898" s="16"/>
      <c r="AD898" s="16"/>
      <c r="AE898" s="16"/>
    </row>
    <row r="899" spans="1:31" ht="12.75" customHeight="1" x14ac:dyDescent="0.25">
      <c r="A899" s="16"/>
      <c r="B899" s="16"/>
      <c r="C899" s="16"/>
      <c r="D899" s="16"/>
      <c r="E899" s="16"/>
      <c r="F899" s="16"/>
      <c r="G899" s="18"/>
      <c r="H899" s="18"/>
      <c r="I899" s="18"/>
      <c r="J899" s="18"/>
      <c r="K899" s="18"/>
      <c r="L899" s="18"/>
      <c r="M899" s="18"/>
      <c r="N899" s="18"/>
      <c r="O899" s="16"/>
      <c r="P899" s="16"/>
      <c r="Q899" s="16"/>
      <c r="R899" s="16"/>
      <c r="S899" s="16"/>
      <c r="T899" s="16"/>
      <c r="U899" s="16"/>
      <c r="V899" s="16"/>
      <c r="W899" s="16"/>
      <c r="X899" s="16"/>
      <c r="Y899" s="16"/>
      <c r="Z899" s="18"/>
      <c r="AA899" s="18"/>
      <c r="AB899" s="16"/>
      <c r="AC899" s="16"/>
      <c r="AD899" s="16"/>
      <c r="AE899" s="16"/>
    </row>
    <row r="900" spans="1:31" ht="12.75" customHeight="1" x14ac:dyDescent="0.25">
      <c r="A900" s="16"/>
      <c r="B900" s="16"/>
      <c r="C900" s="16"/>
      <c r="D900" s="16"/>
      <c r="E900" s="16"/>
      <c r="F900" s="16"/>
      <c r="G900" s="18"/>
      <c r="H900" s="18"/>
      <c r="I900" s="18"/>
      <c r="J900" s="18"/>
      <c r="K900" s="18"/>
      <c r="L900" s="18"/>
      <c r="M900" s="18"/>
      <c r="N900" s="18"/>
      <c r="O900" s="16"/>
      <c r="P900" s="16"/>
      <c r="Q900" s="16"/>
      <c r="R900" s="16"/>
      <c r="S900" s="16"/>
      <c r="T900" s="16"/>
      <c r="U900" s="16"/>
      <c r="V900" s="16"/>
      <c r="W900" s="16"/>
      <c r="X900" s="16"/>
      <c r="Y900" s="16"/>
      <c r="Z900" s="18"/>
      <c r="AA900" s="18"/>
      <c r="AB900" s="16"/>
      <c r="AC900" s="16"/>
      <c r="AD900" s="16"/>
      <c r="AE900" s="16"/>
    </row>
    <row r="901" spans="1:31" ht="12.75" customHeight="1" x14ac:dyDescent="0.25">
      <c r="A901" s="16"/>
      <c r="B901" s="16"/>
      <c r="C901" s="16"/>
      <c r="D901" s="16"/>
      <c r="E901" s="16"/>
      <c r="F901" s="16"/>
      <c r="G901" s="18"/>
      <c r="H901" s="18"/>
      <c r="I901" s="18"/>
      <c r="J901" s="18"/>
      <c r="K901" s="18"/>
      <c r="L901" s="18"/>
      <c r="M901" s="18"/>
      <c r="N901" s="18"/>
      <c r="O901" s="16"/>
      <c r="P901" s="16"/>
      <c r="Q901" s="16"/>
      <c r="R901" s="16"/>
      <c r="S901" s="16"/>
      <c r="T901" s="16"/>
      <c r="U901" s="16"/>
      <c r="V901" s="16"/>
      <c r="W901" s="16"/>
      <c r="X901" s="16"/>
      <c r="Y901" s="16"/>
      <c r="Z901" s="18"/>
      <c r="AA901" s="18"/>
      <c r="AB901" s="16"/>
      <c r="AC901" s="16"/>
      <c r="AD901" s="16"/>
      <c r="AE901" s="16"/>
    </row>
    <row r="902" spans="1:31" ht="12.75" customHeight="1" x14ac:dyDescent="0.25">
      <c r="A902" s="16"/>
      <c r="B902" s="16"/>
      <c r="C902" s="16"/>
      <c r="D902" s="16"/>
      <c r="E902" s="16"/>
      <c r="F902" s="16"/>
      <c r="G902" s="18"/>
      <c r="H902" s="18"/>
      <c r="I902" s="18"/>
      <c r="J902" s="18"/>
      <c r="K902" s="18"/>
      <c r="L902" s="18"/>
      <c r="M902" s="18"/>
      <c r="N902" s="18"/>
      <c r="O902" s="16"/>
      <c r="P902" s="16"/>
      <c r="Q902" s="16"/>
      <c r="R902" s="16"/>
      <c r="S902" s="16"/>
      <c r="T902" s="16"/>
      <c r="U902" s="16"/>
      <c r="V902" s="16"/>
      <c r="W902" s="16"/>
      <c r="X902" s="16"/>
      <c r="Y902" s="16"/>
      <c r="Z902" s="18"/>
      <c r="AA902" s="18"/>
      <c r="AB902" s="16"/>
      <c r="AC902" s="16"/>
      <c r="AD902" s="16"/>
      <c r="AE902" s="16"/>
    </row>
    <row r="903" spans="1:31" ht="12.75" customHeight="1" x14ac:dyDescent="0.25">
      <c r="A903" s="16"/>
      <c r="B903" s="16"/>
      <c r="C903" s="16"/>
      <c r="D903" s="16"/>
      <c r="E903" s="16"/>
      <c r="F903" s="16"/>
      <c r="G903" s="18"/>
      <c r="H903" s="18"/>
      <c r="I903" s="18"/>
      <c r="J903" s="18"/>
      <c r="K903" s="18"/>
      <c r="L903" s="18"/>
      <c r="M903" s="18"/>
      <c r="N903" s="18"/>
      <c r="O903" s="16"/>
      <c r="P903" s="16"/>
      <c r="Q903" s="16"/>
      <c r="R903" s="16"/>
      <c r="S903" s="16"/>
      <c r="T903" s="16"/>
      <c r="U903" s="16"/>
      <c r="V903" s="16"/>
      <c r="W903" s="16"/>
      <c r="X903" s="16"/>
      <c r="Y903" s="16"/>
      <c r="Z903" s="18"/>
      <c r="AA903" s="18"/>
      <c r="AB903" s="16"/>
      <c r="AC903" s="16"/>
      <c r="AD903" s="16"/>
      <c r="AE903" s="16"/>
    </row>
    <row r="904" spans="1:31" ht="12.75" customHeight="1" x14ac:dyDescent="0.25">
      <c r="A904" s="16"/>
      <c r="B904" s="16"/>
      <c r="C904" s="16"/>
      <c r="D904" s="16"/>
      <c r="E904" s="16"/>
      <c r="F904" s="16"/>
      <c r="G904" s="18"/>
      <c r="H904" s="18"/>
      <c r="I904" s="18"/>
      <c r="J904" s="18"/>
      <c r="K904" s="18"/>
      <c r="L904" s="18"/>
      <c r="M904" s="18"/>
      <c r="N904" s="18"/>
      <c r="O904" s="16"/>
      <c r="P904" s="16"/>
      <c r="Q904" s="16"/>
      <c r="R904" s="16"/>
      <c r="S904" s="16"/>
      <c r="T904" s="16"/>
      <c r="U904" s="16"/>
      <c r="V904" s="16"/>
      <c r="W904" s="16"/>
      <c r="X904" s="16"/>
      <c r="Y904" s="16"/>
      <c r="Z904" s="18"/>
      <c r="AA904" s="18"/>
      <c r="AB904" s="16"/>
      <c r="AC904" s="16"/>
      <c r="AD904" s="16"/>
      <c r="AE904" s="16"/>
    </row>
    <row r="905" spans="1:31" ht="12.75" customHeight="1" x14ac:dyDescent="0.25">
      <c r="A905" s="16"/>
      <c r="B905" s="16"/>
      <c r="C905" s="16"/>
      <c r="D905" s="16"/>
      <c r="E905" s="16"/>
      <c r="F905" s="16"/>
      <c r="G905" s="18"/>
      <c r="H905" s="18"/>
      <c r="I905" s="18"/>
      <c r="J905" s="18"/>
      <c r="K905" s="18"/>
      <c r="L905" s="18"/>
      <c r="M905" s="18"/>
      <c r="N905" s="18"/>
      <c r="O905" s="16"/>
      <c r="P905" s="16"/>
      <c r="Q905" s="16"/>
      <c r="R905" s="16"/>
      <c r="S905" s="16"/>
      <c r="T905" s="16"/>
      <c r="U905" s="16"/>
      <c r="V905" s="16"/>
      <c r="W905" s="16"/>
      <c r="X905" s="16"/>
      <c r="Y905" s="16"/>
      <c r="Z905" s="18"/>
      <c r="AA905" s="18"/>
      <c r="AB905" s="16"/>
      <c r="AC905" s="16"/>
      <c r="AD905" s="16"/>
      <c r="AE905" s="16"/>
    </row>
    <row r="906" spans="1:31" ht="12.75" customHeight="1" x14ac:dyDescent="0.25">
      <c r="A906" s="16"/>
      <c r="B906" s="16"/>
      <c r="C906" s="16"/>
      <c r="D906" s="16"/>
      <c r="E906" s="16"/>
      <c r="F906" s="16"/>
      <c r="G906" s="18"/>
      <c r="H906" s="18"/>
      <c r="I906" s="18"/>
      <c r="J906" s="18"/>
      <c r="K906" s="18"/>
      <c r="L906" s="18"/>
      <c r="M906" s="18"/>
      <c r="N906" s="18"/>
      <c r="O906" s="16"/>
      <c r="P906" s="16"/>
      <c r="Q906" s="16"/>
      <c r="R906" s="16"/>
      <c r="S906" s="16"/>
      <c r="T906" s="16"/>
      <c r="U906" s="16"/>
      <c r="V906" s="16"/>
      <c r="W906" s="16"/>
      <c r="X906" s="16"/>
      <c r="Y906" s="16"/>
      <c r="Z906" s="18"/>
      <c r="AA906" s="18"/>
      <c r="AB906" s="16"/>
      <c r="AC906" s="16"/>
      <c r="AD906" s="16"/>
      <c r="AE906" s="16"/>
    </row>
    <row r="907" spans="1:31" ht="12.75" customHeight="1" x14ac:dyDescent="0.25">
      <c r="A907" s="16"/>
      <c r="B907" s="16"/>
      <c r="C907" s="16"/>
      <c r="D907" s="16"/>
      <c r="E907" s="16"/>
      <c r="F907" s="16"/>
      <c r="G907" s="18"/>
      <c r="H907" s="18"/>
      <c r="I907" s="18"/>
      <c r="J907" s="18"/>
      <c r="K907" s="18"/>
      <c r="L907" s="18"/>
      <c r="M907" s="18"/>
      <c r="N907" s="18"/>
      <c r="O907" s="16"/>
      <c r="P907" s="16"/>
      <c r="Q907" s="16"/>
      <c r="R907" s="16"/>
      <c r="S907" s="16"/>
      <c r="T907" s="16"/>
      <c r="U907" s="16"/>
      <c r="V907" s="16"/>
      <c r="W907" s="16"/>
      <c r="X907" s="16"/>
      <c r="Y907" s="16"/>
      <c r="Z907" s="18"/>
      <c r="AA907" s="18"/>
      <c r="AB907" s="16"/>
      <c r="AC907" s="16"/>
      <c r="AD907" s="16"/>
      <c r="AE907" s="16"/>
    </row>
    <row r="908" spans="1:31" ht="12.75" customHeight="1" x14ac:dyDescent="0.25">
      <c r="A908" s="16"/>
      <c r="B908" s="16"/>
      <c r="C908" s="16"/>
      <c r="D908" s="16"/>
      <c r="E908" s="16"/>
      <c r="F908" s="16"/>
      <c r="G908" s="18"/>
      <c r="H908" s="18"/>
      <c r="I908" s="18"/>
      <c r="J908" s="18"/>
      <c r="K908" s="18"/>
      <c r="L908" s="18"/>
      <c r="M908" s="18"/>
      <c r="N908" s="18"/>
      <c r="O908" s="16"/>
      <c r="P908" s="16"/>
      <c r="Q908" s="16"/>
      <c r="R908" s="16"/>
      <c r="S908" s="16"/>
      <c r="T908" s="16"/>
      <c r="U908" s="16"/>
      <c r="V908" s="16"/>
      <c r="W908" s="16"/>
      <c r="X908" s="16"/>
      <c r="Y908" s="16"/>
      <c r="Z908" s="18"/>
      <c r="AA908" s="18"/>
      <c r="AB908" s="16"/>
      <c r="AC908" s="16"/>
      <c r="AD908" s="16"/>
      <c r="AE908" s="16"/>
    </row>
    <row r="909" spans="1:31" ht="12.75" customHeight="1" x14ac:dyDescent="0.25">
      <c r="A909" s="16"/>
      <c r="B909" s="16"/>
      <c r="C909" s="16"/>
      <c r="D909" s="16"/>
      <c r="E909" s="16"/>
      <c r="F909" s="16"/>
      <c r="G909" s="18"/>
      <c r="H909" s="18"/>
      <c r="I909" s="18"/>
      <c r="J909" s="18"/>
      <c r="K909" s="18"/>
      <c r="L909" s="18"/>
      <c r="M909" s="18"/>
      <c r="N909" s="18"/>
      <c r="O909" s="16"/>
      <c r="P909" s="16"/>
      <c r="Q909" s="16"/>
      <c r="R909" s="16"/>
      <c r="S909" s="16"/>
      <c r="T909" s="16"/>
      <c r="U909" s="16"/>
      <c r="V909" s="16"/>
      <c r="W909" s="16"/>
      <c r="X909" s="16"/>
      <c r="Y909" s="16"/>
      <c r="Z909" s="18"/>
      <c r="AA909" s="18"/>
      <c r="AB909" s="16"/>
      <c r="AC909" s="16"/>
      <c r="AD909" s="16"/>
      <c r="AE909" s="16"/>
    </row>
    <row r="910" spans="1:31" ht="12.75" customHeight="1" x14ac:dyDescent="0.25">
      <c r="A910" s="16"/>
      <c r="B910" s="16"/>
      <c r="C910" s="16"/>
      <c r="D910" s="16"/>
      <c r="E910" s="16"/>
      <c r="F910" s="16"/>
      <c r="G910" s="18"/>
      <c r="H910" s="18"/>
      <c r="I910" s="18"/>
      <c r="J910" s="18"/>
      <c r="K910" s="18"/>
      <c r="L910" s="18"/>
      <c r="M910" s="18"/>
      <c r="N910" s="18"/>
      <c r="O910" s="16"/>
      <c r="P910" s="16"/>
      <c r="Q910" s="16"/>
      <c r="R910" s="16"/>
      <c r="S910" s="16"/>
      <c r="T910" s="16"/>
      <c r="U910" s="16"/>
      <c r="V910" s="16"/>
      <c r="W910" s="16"/>
      <c r="X910" s="16"/>
      <c r="Y910" s="16"/>
      <c r="Z910" s="18"/>
      <c r="AA910" s="18"/>
      <c r="AB910" s="16"/>
      <c r="AC910" s="16"/>
      <c r="AD910" s="16"/>
      <c r="AE910" s="16"/>
    </row>
    <row r="911" spans="1:31" ht="12.75" customHeight="1" x14ac:dyDescent="0.25">
      <c r="A911" s="16"/>
      <c r="B911" s="16"/>
      <c r="C911" s="16"/>
      <c r="D911" s="16"/>
      <c r="E911" s="16"/>
      <c r="F911" s="16"/>
      <c r="G911" s="18"/>
      <c r="H911" s="18"/>
      <c r="I911" s="18"/>
      <c r="J911" s="18"/>
      <c r="K911" s="18"/>
      <c r="L911" s="18"/>
      <c r="M911" s="18"/>
      <c r="N911" s="18"/>
      <c r="O911" s="16"/>
      <c r="P911" s="16"/>
      <c r="Q911" s="16"/>
      <c r="R911" s="16"/>
      <c r="S911" s="16"/>
      <c r="T911" s="16"/>
      <c r="U911" s="16"/>
      <c r="V911" s="16"/>
      <c r="W911" s="16"/>
      <c r="X911" s="16"/>
      <c r="Y911" s="16"/>
      <c r="Z911" s="18"/>
      <c r="AA911" s="18"/>
      <c r="AB911" s="16"/>
      <c r="AC911" s="16"/>
      <c r="AD911" s="16"/>
      <c r="AE911" s="16"/>
    </row>
    <row r="912" spans="1:31" ht="12.75" customHeight="1" x14ac:dyDescent="0.25">
      <c r="A912" s="16"/>
      <c r="B912" s="16"/>
      <c r="C912" s="16"/>
      <c r="D912" s="16"/>
      <c r="E912" s="16"/>
      <c r="F912" s="16"/>
      <c r="G912" s="18"/>
      <c r="H912" s="18"/>
      <c r="I912" s="18"/>
      <c r="J912" s="18"/>
      <c r="K912" s="18"/>
      <c r="L912" s="18"/>
      <c r="M912" s="18"/>
      <c r="N912" s="18"/>
      <c r="O912" s="16"/>
      <c r="P912" s="16"/>
      <c r="Q912" s="16"/>
      <c r="R912" s="16"/>
      <c r="S912" s="16"/>
      <c r="T912" s="16"/>
      <c r="U912" s="16"/>
      <c r="V912" s="16"/>
      <c r="W912" s="16"/>
      <c r="X912" s="16"/>
      <c r="Y912" s="16"/>
      <c r="Z912" s="18"/>
      <c r="AA912" s="18"/>
      <c r="AB912" s="16"/>
      <c r="AC912" s="16"/>
      <c r="AD912" s="16"/>
      <c r="AE912" s="16"/>
    </row>
    <row r="913" spans="1:31" ht="12.75" customHeight="1" x14ac:dyDescent="0.25">
      <c r="A913" s="16"/>
      <c r="B913" s="16"/>
      <c r="C913" s="16"/>
      <c r="D913" s="16"/>
      <c r="E913" s="16"/>
      <c r="F913" s="16"/>
      <c r="G913" s="18"/>
      <c r="H913" s="18"/>
      <c r="I913" s="18"/>
      <c r="J913" s="18"/>
      <c r="K913" s="18"/>
      <c r="L913" s="18"/>
      <c r="M913" s="18"/>
      <c r="N913" s="18"/>
      <c r="O913" s="16"/>
      <c r="P913" s="16"/>
      <c r="Q913" s="16"/>
      <c r="R913" s="16"/>
      <c r="S913" s="16"/>
      <c r="T913" s="16"/>
      <c r="U913" s="16"/>
      <c r="V913" s="16"/>
      <c r="W913" s="16"/>
      <c r="X913" s="16"/>
      <c r="Y913" s="16"/>
      <c r="Z913" s="18"/>
      <c r="AA913" s="18"/>
      <c r="AB913" s="16"/>
      <c r="AC913" s="16"/>
      <c r="AD913" s="16"/>
      <c r="AE913" s="16"/>
    </row>
    <row r="914" spans="1:31" ht="12.75" customHeight="1" x14ac:dyDescent="0.25">
      <c r="A914" s="16"/>
      <c r="B914" s="16"/>
      <c r="C914" s="16"/>
      <c r="D914" s="16"/>
      <c r="E914" s="16"/>
      <c r="F914" s="16"/>
      <c r="G914" s="18"/>
      <c r="H914" s="18"/>
      <c r="I914" s="18"/>
      <c r="J914" s="18"/>
      <c r="K914" s="18"/>
      <c r="L914" s="18"/>
      <c r="M914" s="18"/>
      <c r="N914" s="18"/>
      <c r="O914" s="16"/>
      <c r="P914" s="16"/>
      <c r="Q914" s="16"/>
      <c r="R914" s="16"/>
      <c r="S914" s="16"/>
      <c r="T914" s="16"/>
      <c r="U914" s="16"/>
      <c r="V914" s="16"/>
      <c r="W914" s="16"/>
      <c r="X914" s="16"/>
      <c r="Y914" s="16"/>
      <c r="Z914" s="18"/>
      <c r="AA914" s="18"/>
      <c r="AB914" s="16"/>
      <c r="AC914" s="16"/>
      <c r="AD914" s="16"/>
      <c r="AE914" s="16"/>
    </row>
    <row r="915" spans="1:31" ht="12.75" customHeight="1" x14ac:dyDescent="0.25">
      <c r="A915" s="16"/>
      <c r="B915" s="16"/>
      <c r="C915" s="16"/>
      <c r="D915" s="16"/>
      <c r="E915" s="16"/>
      <c r="F915" s="16"/>
      <c r="G915" s="18"/>
      <c r="H915" s="18"/>
      <c r="I915" s="18"/>
      <c r="J915" s="18"/>
      <c r="K915" s="18"/>
      <c r="L915" s="18"/>
      <c r="M915" s="18"/>
      <c r="N915" s="18"/>
      <c r="O915" s="16"/>
      <c r="P915" s="16"/>
      <c r="Q915" s="16"/>
      <c r="R915" s="16"/>
      <c r="S915" s="16"/>
      <c r="T915" s="16"/>
      <c r="U915" s="16"/>
      <c r="V915" s="16"/>
      <c r="W915" s="16"/>
      <c r="X915" s="16"/>
      <c r="Y915" s="16"/>
      <c r="Z915" s="18"/>
      <c r="AA915" s="18"/>
      <c r="AB915" s="16"/>
      <c r="AC915" s="16"/>
      <c r="AD915" s="16"/>
      <c r="AE915" s="16"/>
    </row>
    <row r="916" spans="1:31" ht="12.75" customHeight="1" x14ac:dyDescent="0.25">
      <c r="A916" s="16"/>
      <c r="B916" s="16"/>
      <c r="C916" s="16"/>
      <c r="D916" s="16"/>
      <c r="E916" s="16"/>
      <c r="F916" s="16"/>
      <c r="G916" s="18"/>
      <c r="H916" s="18"/>
      <c r="I916" s="18"/>
      <c r="J916" s="18"/>
      <c r="K916" s="18"/>
      <c r="L916" s="18"/>
      <c r="M916" s="18"/>
      <c r="N916" s="18"/>
      <c r="O916" s="16"/>
      <c r="P916" s="16"/>
      <c r="Q916" s="16"/>
      <c r="R916" s="16"/>
      <c r="S916" s="16"/>
      <c r="T916" s="16"/>
      <c r="U916" s="16"/>
      <c r="V916" s="16"/>
      <c r="W916" s="16"/>
      <c r="X916" s="16"/>
      <c r="Y916" s="16"/>
      <c r="Z916" s="18"/>
      <c r="AA916" s="18"/>
      <c r="AB916" s="16"/>
      <c r="AC916" s="16"/>
      <c r="AD916" s="16"/>
      <c r="AE916" s="16"/>
    </row>
    <row r="917" spans="1:31" ht="12.75" customHeight="1" x14ac:dyDescent="0.25">
      <c r="A917" s="16"/>
      <c r="B917" s="16"/>
      <c r="C917" s="16"/>
      <c r="D917" s="16"/>
      <c r="E917" s="16"/>
      <c r="F917" s="16"/>
      <c r="G917" s="18"/>
      <c r="H917" s="18"/>
      <c r="I917" s="18"/>
      <c r="J917" s="18"/>
      <c r="K917" s="18"/>
      <c r="L917" s="18"/>
      <c r="M917" s="18"/>
      <c r="N917" s="18"/>
      <c r="O917" s="16"/>
      <c r="P917" s="16"/>
      <c r="Q917" s="16"/>
      <c r="R917" s="16"/>
      <c r="S917" s="16"/>
      <c r="T917" s="16"/>
      <c r="U917" s="16"/>
      <c r="V917" s="16"/>
      <c r="W917" s="16"/>
      <c r="X917" s="16"/>
      <c r="Y917" s="16"/>
      <c r="Z917" s="18"/>
      <c r="AA917" s="18"/>
      <c r="AB917" s="16"/>
      <c r="AC917" s="16"/>
      <c r="AD917" s="16"/>
      <c r="AE917" s="16"/>
    </row>
    <row r="918" spans="1:31" ht="12.75" customHeight="1" x14ac:dyDescent="0.25">
      <c r="A918" s="16"/>
      <c r="B918" s="16"/>
      <c r="C918" s="16"/>
      <c r="D918" s="16"/>
      <c r="E918" s="16"/>
      <c r="F918" s="16"/>
      <c r="G918" s="18"/>
      <c r="H918" s="18"/>
      <c r="I918" s="18"/>
      <c r="J918" s="18"/>
      <c r="K918" s="18"/>
      <c r="L918" s="18"/>
      <c r="M918" s="18"/>
      <c r="N918" s="18"/>
      <c r="O918" s="16"/>
      <c r="P918" s="16"/>
      <c r="Q918" s="16"/>
      <c r="R918" s="16"/>
      <c r="S918" s="16"/>
      <c r="T918" s="16"/>
      <c r="U918" s="16"/>
      <c r="V918" s="16"/>
      <c r="W918" s="16"/>
      <c r="X918" s="16"/>
      <c r="Y918" s="16"/>
      <c r="Z918" s="18"/>
      <c r="AA918" s="18"/>
      <c r="AB918" s="16"/>
      <c r="AC918" s="16"/>
      <c r="AD918" s="16"/>
      <c r="AE918" s="16"/>
    </row>
    <row r="919" spans="1:31" ht="12.75" customHeight="1" x14ac:dyDescent="0.25">
      <c r="A919" s="16"/>
      <c r="B919" s="16"/>
      <c r="C919" s="16"/>
      <c r="D919" s="16"/>
      <c r="E919" s="16"/>
      <c r="F919" s="16"/>
      <c r="G919" s="18"/>
      <c r="H919" s="18"/>
      <c r="I919" s="18"/>
      <c r="J919" s="18"/>
      <c r="K919" s="18"/>
      <c r="L919" s="18"/>
      <c r="M919" s="18"/>
      <c r="N919" s="18"/>
      <c r="O919" s="16"/>
      <c r="P919" s="16"/>
      <c r="Q919" s="16"/>
      <c r="R919" s="16"/>
      <c r="S919" s="16"/>
      <c r="T919" s="16"/>
      <c r="U919" s="16"/>
      <c r="V919" s="16"/>
      <c r="W919" s="16"/>
      <c r="X919" s="16"/>
      <c r="Y919" s="16"/>
      <c r="Z919" s="18"/>
      <c r="AA919" s="18"/>
      <c r="AB919" s="16"/>
      <c r="AC919" s="16"/>
      <c r="AD919" s="16"/>
      <c r="AE919" s="16"/>
    </row>
    <row r="920" spans="1:31" ht="12.75" customHeight="1" x14ac:dyDescent="0.25">
      <c r="A920" s="16"/>
      <c r="B920" s="16"/>
      <c r="C920" s="16"/>
      <c r="D920" s="16"/>
      <c r="E920" s="16"/>
      <c r="F920" s="16"/>
      <c r="G920" s="18"/>
      <c r="H920" s="18"/>
      <c r="I920" s="18"/>
      <c r="J920" s="18"/>
      <c r="K920" s="18"/>
      <c r="L920" s="18"/>
      <c r="M920" s="18"/>
      <c r="N920" s="18"/>
      <c r="O920" s="16"/>
      <c r="P920" s="16"/>
      <c r="Q920" s="16"/>
      <c r="R920" s="16"/>
      <c r="S920" s="16"/>
      <c r="T920" s="16"/>
      <c r="U920" s="16"/>
      <c r="V920" s="16"/>
      <c r="W920" s="16"/>
      <c r="X920" s="16"/>
      <c r="Y920" s="16"/>
      <c r="Z920" s="18"/>
      <c r="AA920" s="18"/>
      <c r="AB920" s="16"/>
      <c r="AC920" s="16"/>
      <c r="AD920" s="16"/>
      <c r="AE920" s="16"/>
    </row>
    <row r="921" spans="1:31" ht="12.75" customHeight="1" x14ac:dyDescent="0.25">
      <c r="A921" s="16"/>
      <c r="B921" s="16"/>
      <c r="C921" s="16"/>
      <c r="D921" s="16"/>
      <c r="E921" s="16"/>
      <c r="F921" s="16"/>
      <c r="G921" s="18"/>
      <c r="H921" s="18"/>
      <c r="I921" s="18"/>
      <c r="J921" s="18"/>
      <c r="K921" s="18"/>
      <c r="L921" s="18"/>
      <c r="M921" s="18"/>
      <c r="N921" s="18"/>
      <c r="O921" s="16"/>
      <c r="P921" s="16"/>
      <c r="Q921" s="16"/>
      <c r="R921" s="16"/>
      <c r="S921" s="16"/>
      <c r="T921" s="16"/>
      <c r="U921" s="16"/>
      <c r="V921" s="16"/>
      <c r="W921" s="16"/>
      <c r="X921" s="16"/>
      <c r="Y921" s="16"/>
      <c r="Z921" s="18"/>
      <c r="AA921" s="18"/>
      <c r="AB921" s="16"/>
      <c r="AC921" s="16"/>
      <c r="AD921" s="16"/>
      <c r="AE921" s="16"/>
    </row>
    <row r="922" spans="1:31" ht="12.75" customHeight="1" x14ac:dyDescent="0.25">
      <c r="A922" s="16"/>
      <c r="B922" s="16"/>
      <c r="C922" s="16"/>
      <c r="D922" s="16"/>
      <c r="E922" s="16"/>
      <c r="F922" s="16"/>
      <c r="G922" s="18"/>
      <c r="H922" s="18"/>
      <c r="I922" s="18"/>
      <c r="J922" s="18"/>
      <c r="K922" s="18"/>
      <c r="L922" s="18"/>
      <c r="M922" s="18"/>
      <c r="N922" s="18"/>
      <c r="O922" s="16"/>
      <c r="P922" s="16"/>
      <c r="Q922" s="16"/>
      <c r="R922" s="16"/>
      <c r="S922" s="16"/>
      <c r="T922" s="16"/>
      <c r="U922" s="16"/>
      <c r="V922" s="16"/>
      <c r="W922" s="16"/>
      <c r="X922" s="16"/>
      <c r="Y922" s="16"/>
      <c r="Z922" s="18"/>
      <c r="AA922" s="18"/>
      <c r="AB922" s="16"/>
      <c r="AC922" s="16"/>
      <c r="AD922" s="16"/>
      <c r="AE922" s="16"/>
    </row>
    <row r="923" spans="1:31" ht="12.75" customHeight="1" x14ac:dyDescent="0.25">
      <c r="A923" s="16"/>
      <c r="B923" s="16"/>
      <c r="C923" s="16"/>
      <c r="D923" s="16"/>
      <c r="E923" s="16"/>
      <c r="F923" s="16"/>
      <c r="G923" s="18"/>
      <c r="H923" s="18"/>
      <c r="I923" s="18"/>
      <c r="J923" s="18"/>
      <c r="K923" s="18"/>
      <c r="L923" s="18"/>
      <c r="M923" s="18"/>
      <c r="N923" s="18"/>
      <c r="O923" s="16"/>
      <c r="P923" s="16"/>
      <c r="Q923" s="16"/>
      <c r="R923" s="16"/>
      <c r="S923" s="16"/>
      <c r="T923" s="16"/>
      <c r="U923" s="16"/>
      <c r="V923" s="16"/>
      <c r="W923" s="16"/>
      <c r="X923" s="16"/>
      <c r="Y923" s="16"/>
      <c r="Z923" s="18"/>
      <c r="AA923" s="18"/>
      <c r="AB923" s="16"/>
      <c r="AC923" s="16"/>
      <c r="AD923" s="16"/>
      <c r="AE923" s="16"/>
    </row>
    <row r="924" spans="1:31" ht="12.75" customHeight="1" x14ac:dyDescent="0.25">
      <c r="A924" s="16"/>
      <c r="B924" s="16"/>
      <c r="C924" s="16"/>
      <c r="D924" s="16"/>
      <c r="E924" s="16"/>
      <c r="F924" s="16"/>
      <c r="G924" s="18"/>
      <c r="H924" s="18"/>
      <c r="I924" s="18"/>
      <c r="J924" s="18"/>
      <c r="K924" s="18"/>
      <c r="L924" s="18"/>
      <c r="M924" s="18"/>
      <c r="N924" s="18"/>
      <c r="O924" s="16"/>
      <c r="P924" s="16"/>
      <c r="Q924" s="16"/>
      <c r="R924" s="16"/>
      <c r="S924" s="16"/>
      <c r="T924" s="16"/>
      <c r="U924" s="16"/>
      <c r="V924" s="16"/>
      <c r="W924" s="16"/>
      <c r="X924" s="16"/>
      <c r="Y924" s="16"/>
      <c r="Z924" s="18"/>
      <c r="AA924" s="18"/>
      <c r="AB924" s="16"/>
      <c r="AC924" s="16"/>
      <c r="AD924" s="16"/>
      <c r="AE924" s="16"/>
    </row>
    <row r="925" spans="1:31" ht="12.75" customHeight="1" x14ac:dyDescent="0.25">
      <c r="A925" s="16"/>
      <c r="B925" s="16"/>
      <c r="C925" s="16"/>
      <c r="D925" s="16"/>
      <c r="E925" s="16"/>
      <c r="F925" s="16"/>
      <c r="G925" s="18"/>
      <c r="H925" s="18"/>
      <c r="I925" s="18"/>
      <c r="J925" s="18"/>
      <c r="K925" s="18"/>
      <c r="L925" s="18"/>
      <c r="M925" s="18"/>
      <c r="N925" s="18"/>
      <c r="O925" s="16"/>
      <c r="P925" s="16"/>
      <c r="Q925" s="16"/>
      <c r="R925" s="16"/>
      <c r="S925" s="16"/>
      <c r="T925" s="16"/>
      <c r="U925" s="16"/>
      <c r="V925" s="16"/>
      <c r="W925" s="16"/>
      <c r="X925" s="16"/>
      <c r="Y925" s="16"/>
      <c r="Z925" s="18"/>
      <c r="AA925" s="18"/>
      <c r="AB925" s="16"/>
      <c r="AC925" s="16"/>
      <c r="AD925" s="16"/>
      <c r="AE925" s="16"/>
    </row>
    <row r="926" spans="1:31" ht="12.75" customHeight="1" x14ac:dyDescent="0.25">
      <c r="A926" s="16"/>
      <c r="B926" s="16"/>
      <c r="C926" s="16"/>
      <c r="D926" s="16"/>
      <c r="E926" s="16"/>
      <c r="F926" s="16"/>
      <c r="G926" s="18"/>
      <c r="H926" s="18"/>
      <c r="I926" s="18"/>
      <c r="J926" s="18"/>
      <c r="K926" s="18"/>
      <c r="L926" s="18"/>
      <c r="M926" s="18"/>
      <c r="N926" s="18"/>
      <c r="O926" s="16"/>
      <c r="P926" s="16"/>
      <c r="Q926" s="16"/>
      <c r="R926" s="16"/>
      <c r="S926" s="16"/>
      <c r="T926" s="16"/>
      <c r="U926" s="16"/>
      <c r="V926" s="16"/>
      <c r="W926" s="16"/>
      <c r="X926" s="16"/>
      <c r="Y926" s="16"/>
      <c r="Z926" s="18"/>
      <c r="AA926" s="18"/>
      <c r="AB926" s="16"/>
      <c r="AC926" s="16"/>
      <c r="AD926" s="16"/>
      <c r="AE926" s="16"/>
    </row>
    <row r="927" spans="1:31" ht="12.75" customHeight="1" x14ac:dyDescent="0.25">
      <c r="A927" s="16"/>
      <c r="B927" s="16"/>
      <c r="C927" s="16"/>
      <c r="D927" s="16"/>
      <c r="E927" s="16"/>
      <c r="F927" s="16"/>
      <c r="G927" s="18"/>
      <c r="H927" s="18"/>
      <c r="I927" s="18"/>
      <c r="J927" s="18"/>
      <c r="K927" s="18"/>
      <c r="L927" s="18"/>
      <c r="M927" s="18"/>
      <c r="N927" s="18"/>
      <c r="O927" s="16"/>
      <c r="P927" s="16"/>
      <c r="Q927" s="16"/>
      <c r="R927" s="16"/>
      <c r="S927" s="16"/>
      <c r="T927" s="16"/>
      <c r="U927" s="16"/>
      <c r="V927" s="16"/>
      <c r="W927" s="16"/>
      <c r="X927" s="16"/>
      <c r="Y927" s="16"/>
      <c r="Z927" s="18"/>
      <c r="AA927" s="18"/>
      <c r="AB927" s="16"/>
      <c r="AC927" s="16"/>
      <c r="AD927" s="16"/>
      <c r="AE927" s="16"/>
    </row>
    <row r="928" spans="1:31" ht="12.75" customHeight="1" x14ac:dyDescent="0.25">
      <c r="A928" s="16"/>
      <c r="B928" s="16"/>
      <c r="C928" s="16"/>
      <c r="D928" s="16"/>
      <c r="E928" s="16"/>
      <c r="F928" s="16"/>
      <c r="G928" s="18"/>
      <c r="H928" s="18"/>
      <c r="I928" s="18"/>
      <c r="J928" s="18"/>
      <c r="K928" s="18"/>
      <c r="L928" s="18"/>
      <c r="M928" s="18"/>
      <c r="N928" s="18"/>
      <c r="O928" s="16"/>
      <c r="P928" s="16"/>
      <c r="Q928" s="16"/>
      <c r="R928" s="16"/>
      <c r="S928" s="16"/>
      <c r="T928" s="16"/>
      <c r="U928" s="16"/>
      <c r="V928" s="16"/>
      <c r="W928" s="16"/>
      <c r="X928" s="16"/>
      <c r="Y928" s="16"/>
      <c r="Z928" s="18"/>
      <c r="AA928" s="18"/>
      <c r="AB928" s="16"/>
      <c r="AC928" s="16"/>
      <c r="AD928" s="16"/>
      <c r="AE928" s="16"/>
    </row>
    <row r="929" spans="1:31" ht="12.75" customHeight="1" x14ac:dyDescent="0.25">
      <c r="A929" s="16"/>
      <c r="B929" s="16"/>
      <c r="C929" s="16"/>
      <c r="D929" s="16"/>
      <c r="E929" s="16"/>
      <c r="F929" s="16"/>
      <c r="G929" s="18"/>
      <c r="H929" s="18"/>
      <c r="I929" s="18"/>
      <c r="J929" s="18"/>
      <c r="K929" s="18"/>
      <c r="L929" s="18"/>
      <c r="M929" s="18"/>
      <c r="N929" s="18"/>
      <c r="O929" s="16"/>
      <c r="P929" s="16"/>
      <c r="Q929" s="16"/>
      <c r="R929" s="16"/>
      <c r="S929" s="16"/>
      <c r="T929" s="16"/>
      <c r="U929" s="16"/>
      <c r="V929" s="16"/>
      <c r="W929" s="16"/>
      <c r="X929" s="16"/>
      <c r="Y929" s="16"/>
      <c r="Z929" s="18"/>
      <c r="AA929" s="18"/>
      <c r="AB929" s="16"/>
      <c r="AC929" s="16"/>
      <c r="AD929" s="16"/>
      <c r="AE929" s="16"/>
    </row>
    <row r="930" spans="1:31" ht="12.75" customHeight="1" x14ac:dyDescent="0.25">
      <c r="A930" s="16"/>
      <c r="B930" s="16"/>
      <c r="C930" s="16"/>
      <c r="D930" s="16"/>
      <c r="E930" s="16"/>
      <c r="F930" s="16"/>
      <c r="G930" s="18"/>
      <c r="H930" s="18"/>
      <c r="I930" s="18"/>
      <c r="J930" s="18"/>
      <c r="K930" s="18"/>
      <c r="L930" s="18"/>
      <c r="M930" s="18"/>
      <c r="N930" s="18"/>
      <c r="O930" s="16"/>
      <c r="P930" s="16"/>
      <c r="Q930" s="16"/>
      <c r="R930" s="16"/>
      <c r="S930" s="16"/>
      <c r="T930" s="16"/>
      <c r="U930" s="16"/>
      <c r="V930" s="16"/>
      <c r="W930" s="16"/>
      <c r="X930" s="16"/>
      <c r="Y930" s="16"/>
      <c r="Z930" s="18"/>
      <c r="AA930" s="18"/>
      <c r="AB930" s="16"/>
      <c r="AC930" s="16"/>
      <c r="AD930" s="16"/>
      <c r="AE930" s="16"/>
    </row>
    <row r="931" spans="1:31" ht="12.75" customHeight="1" x14ac:dyDescent="0.25">
      <c r="A931" s="16"/>
      <c r="B931" s="16"/>
      <c r="C931" s="16"/>
      <c r="D931" s="16"/>
      <c r="E931" s="16"/>
      <c r="F931" s="16"/>
      <c r="G931" s="18"/>
      <c r="H931" s="18"/>
      <c r="I931" s="18"/>
      <c r="J931" s="18"/>
      <c r="K931" s="18"/>
      <c r="L931" s="18"/>
      <c r="M931" s="18"/>
      <c r="N931" s="18"/>
      <c r="O931" s="16"/>
      <c r="P931" s="16"/>
      <c r="Q931" s="16"/>
      <c r="R931" s="16"/>
      <c r="S931" s="16"/>
      <c r="T931" s="16"/>
      <c r="U931" s="16"/>
      <c r="V931" s="16"/>
      <c r="W931" s="16"/>
      <c r="X931" s="16"/>
      <c r="Y931" s="16"/>
      <c r="Z931" s="18"/>
      <c r="AA931" s="18"/>
      <c r="AB931" s="16"/>
      <c r="AC931" s="16"/>
      <c r="AD931" s="16"/>
      <c r="AE931" s="16"/>
    </row>
    <row r="932" spans="1:31" ht="12.75" customHeight="1" x14ac:dyDescent="0.25">
      <c r="A932" s="16"/>
      <c r="B932" s="16"/>
      <c r="C932" s="16"/>
      <c r="D932" s="16"/>
      <c r="E932" s="16"/>
      <c r="F932" s="16"/>
      <c r="G932" s="18"/>
      <c r="H932" s="18"/>
      <c r="I932" s="18"/>
      <c r="J932" s="18"/>
      <c r="K932" s="18"/>
      <c r="L932" s="18"/>
      <c r="M932" s="18"/>
      <c r="N932" s="18"/>
      <c r="O932" s="16"/>
      <c r="P932" s="16"/>
      <c r="Q932" s="16"/>
      <c r="R932" s="16"/>
      <c r="S932" s="16"/>
      <c r="T932" s="16"/>
      <c r="U932" s="16"/>
      <c r="V932" s="16"/>
      <c r="W932" s="16"/>
      <c r="X932" s="16"/>
      <c r="Y932" s="16"/>
      <c r="Z932" s="18"/>
      <c r="AA932" s="18"/>
      <c r="AB932" s="16"/>
      <c r="AC932" s="16"/>
      <c r="AD932" s="16"/>
      <c r="AE932" s="16"/>
    </row>
    <row r="933" spans="1:31" ht="12.75" customHeight="1" x14ac:dyDescent="0.25">
      <c r="A933" s="16"/>
      <c r="B933" s="16"/>
      <c r="C933" s="16"/>
      <c r="D933" s="16"/>
      <c r="E933" s="16"/>
      <c r="F933" s="16"/>
      <c r="G933" s="18"/>
      <c r="H933" s="18"/>
      <c r="I933" s="18"/>
      <c r="J933" s="18"/>
      <c r="K933" s="18"/>
      <c r="L933" s="18"/>
      <c r="M933" s="18"/>
      <c r="N933" s="18"/>
      <c r="O933" s="16"/>
      <c r="P933" s="16"/>
      <c r="Q933" s="16"/>
      <c r="R933" s="16"/>
      <c r="S933" s="16"/>
      <c r="T933" s="16"/>
      <c r="U933" s="16"/>
      <c r="V933" s="16"/>
      <c r="W933" s="16"/>
      <c r="X933" s="16"/>
      <c r="Y933" s="16"/>
      <c r="Z933" s="18"/>
      <c r="AA933" s="18"/>
      <c r="AB933" s="16"/>
      <c r="AC933" s="16"/>
      <c r="AD933" s="16"/>
      <c r="AE933" s="16"/>
    </row>
    <row r="934" spans="1:31" ht="12.75" customHeight="1" x14ac:dyDescent="0.25">
      <c r="A934" s="16"/>
      <c r="B934" s="16"/>
      <c r="C934" s="16"/>
      <c r="D934" s="16"/>
      <c r="E934" s="16"/>
      <c r="F934" s="16"/>
      <c r="G934" s="18"/>
      <c r="H934" s="18"/>
      <c r="I934" s="18"/>
      <c r="J934" s="18"/>
      <c r="K934" s="18"/>
      <c r="L934" s="18"/>
      <c r="M934" s="18"/>
      <c r="N934" s="18"/>
      <c r="O934" s="16"/>
      <c r="P934" s="16"/>
      <c r="Q934" s="16"/>
      <c r="R934" s="16"/>
      <c r="S934" s="16"/>
      <c r="T934" s="16"/>
      <c r="U934" s="16"/>
      <c r="V934" s="16"/>
      <c r="W934" s="16"/>
      <c r="X934" s="16"/>
      <c r="Y934" s="16"/>
      <c r="Z934" s="18"/>
      <c r="AA934" s="18"/>
      <c r="AB934" s="16"/>
      <c r="AC934" s="16"/>
      <c r="AD934" s="16"/>
      <c r="AE934" s="16"/>
    </row>
    <row r="935" spans="1:31" ht="12.75" customHeight="1" x14ac:dyDescent="0.25">
      <c r="A935" s="16"/>
      <c r="B935" s="16"/>
      <c r="C935" s="16"/>
      <c r="D935" s="16"/>
      <c r="E935" s="16"/>
      <c r="F935" s="16"/>
      <c r="G935" s="18"/>
      <c r="H935" s="18"/>
      <c r="I935" s="18"/>
      <c r="J935" s="18"/>
      <c r="K935" s="18"/>
      <c r="L935" s="18"/>
      <c r="M935" s="18"/>
      <c r="N935" s="18"/>
      <c r="O935" s="16"/>
      <c r="P935" s="16"/>
      <c r="Q935" s="16"/>
      <c r="R935" s="16"/>
      <c r="S935" s="16"/>
      <c r="T935" s="16"/>
      <c r="U935" s="16"/>
      <c r="V935" s="16"/>
      <c r="W935" s="16"/>
      <c r="X935" s="16"/>
      <c r="Y935" s="16"/>
      <c r="Z935" s="18"/>
      <c r="AA935" s="18"/>
      <c r="AB935" s="16"/>
      <c r="AC935" s="16"/>
      <c r="AD935" s="16"/>
      <c r="AE935" s="16"/>
    </row>
    <row r="936" spans="1:31" ht="12.75" customHeight="1" x14ac:dyDescent="0.25">
      <c r="A936" s="16"/>
      <c r="B936" s="16"/>
      <c r="C936" s="16"/>
      <c r="D936" s="16"/>
      <c r="E936" s="16"/>
      <c r="F936" s="16"/>
      <c r="G936" s="18"/>
      <c r="H936" s="18"/>
      <c r="I936" s="18"/>
      <c r="J936" s="18"/>
      <c r="K936" s="18"/>
      <c r="L936" s="18"/>
      <c r="M936" s="18"/>
      <c r="N936" s="18"/>
      <c r="O936" s="16"/>
      <c r="P936" s="16"/>
      <c r="Q936" s="16"/>
      <c r="R936" s="16"/>
      <c r="S936" s="16"/>
      <c r="T936" s="16"/>
      <c r="U936" s="16"/>
      <c r="V936" s="16"/>
      <c r="W936" s="16"/>
      <c r="X936" s="16"/>
      <c r="Y936" s="16"/>
      <c r="Z936" s="18"/>
      <c r="AA936" s="18"/>
      <c r="AB936" s="16"/>
      <c r="AC936" s="16"/>
      <c r="AD936" s="16"/>
      <c r="AE936" s="16"/>
    </row>
    <row r="937" spans="1:31" ht="12.75" customHeight="1" x14ac:dyDescent="0.25">
      <c r="A937" s="16"/>
      <c r="B937" s="16"/>
      <c r="C937" s="16"/>
      <c r="D937" s="16"/>
      <c r="E937" s="16"/>
      <c r="F937" s="16"/>
      <c r="G937" s="18"/>
      <c r="H937" s="18"/>
      <c r="I937" s="18"/>
      <c r="J937" s="18"/>
      <c r="K937" s="18"/>
      <c r="L937" s="18"/>
      <c r="M937" s="18"/>
      <c r="N937" s="18"/>
      <c r="O937" s="16"/>
      <c r="P937" s="16"/>
      <c r="Q937" s="16"/>
      <c r="R937" s="16"/>
      <c r="S937" s="16"/>
      <c r="T937" s="16"/>
      <c r="U937" s="16"/>
      <c r="V937" s="16"/>
      <c r="W937" s="16"/>
      <c r="X937" s="16"/>
      <c r="Y937" s="16"/>
      <c r="Z937" s="18"/>
      <c r="AA937" s="18"/>
      <c r="AB937" s="16"/>
      <c r="AC937" s="16"/>
      <c r="AD937" s="16"/>
      <c r="AE937" s="16"/>
    </row>
    <row r="938" spans="1:31" ht="12.75" customHeight="1" x14ac:dyDescent="0.25">
      <c r="A938" s="16"/>
      <c r="B938" s="16"/>
      <c r="C938" s="16"/>
      <c r="D938" s="16"/>
      <c r="E938" s="16"/>
      <c r="F938" s="16"/>
      <c r="G938" s="18"/>
      <c r="H938" s="18"/>
      <c r="I938" s="18"/>
      <c r="J938" s="18"/>
      <c r="K938" s="18"/>
      <c r="L938" s="18"/>
      <c r="M938" s="18"/>
      <c r="N938" s="18"/>
      <c r="O938" s="16"/>
      <c r="P938" s="16"/>
      <c r="Q938" s="16"/>
      <c r="R938" s="16"/>
      <c r="S938" s="16"/>
      <c r="T938" s="16"/>
      <c r="U938" s="16"/>
      <c r="V938" s="16"/>
      <c r="W938" s="16"/>
      <c r="X938" s="16"/>
      <c r="Y938" s="16"/>
      <c r="Z938" s="18"/>
      <c r="AA938" s="18"/>
      <c r="AB938" s="16"/>
      <c r="AC938" s="16"/>
      <c r="AD938" s="16"/>
      <c r="AE938" s="16"/>
    </row>
    <row r="939" spans="1:31" ht="12.75" customHeight="1" x14ac:dyDescent="0.25">
      <c r="A939" s="16"/>
      <c r="B939" s="16"/>
      <c r="C939" s="16"/>
      <c r="D939" s="16"/>
      <c r="E939" s="16"/>
      <c r="F939" s="16"/>
      <c r="G939" s="18"/>
      <c r="H939" s="18"/>
      <c r="I939" s="18"/>
      <c r="J939" s="18"/>
      <c r="K939" s="18"/>
      <c r="L939" s="18"/>
      <c r="M939" s="18"/>
      <c r="N939" s="18"/>
      <c r="O939" s="16"/>
      <c r="P939" s="16"/>
      <c r="Q939" s="16"/>
      <c r="R939" s="16"/>
      <c r="S939" s="16"/>
      <c r="T939" s="16"/>
      <c r="U939" s="16"/>
      <c r="V939" s="16"/>
      <c r="W939" s="16"/>
      <c r="X939" s="16"/>
      <c r="Y939" s="16"/>
      <c r="Z939" s="18"/>
      <c r="AA939" s="18"/>
      <c r="AB939" s="16"/>
      <c r="AC939" s="16"/>
      <c r="AD939" s="16"/>
      <c r="AE939" s="16"/>
    </row>
    <row r="940" spans="1:31" ht="12.75" customHeight="1" x14ac:dyDescent="0.25">
      <c r="A940" s="16"/>
      <c r="B940" s="16"/>
      <c r="C940" s="16"/>
      <c r="D940" s="16"/>
      <c r="E940" s="16"/>
      <c r="F940" s="16"/>
      <c r="G940" s="18"/>
      <c r="H940" s="18"/>
      <c r="I940" s="18"/>
      <c r="J940" s="18"/>
      <c r="K940" s="18"/>
      <c r="L940" s="18"/>
      <c r="M940" s="18"/>
      <c r="N940" s="18"/>
      <c r="O940" s="16"/>
      <c r="P940" s="16"/>
      <c r="Q940" s="16"/>
      <c r="R940" s="16"/>
      <c r="S940" s="16"/>
      <c r="T940" s="16"/>
      <c r="U940" s="16"/>
      <c r="V940" s="16"/>
      <c r="W940" s="16"/>
      <c r="X940" s="16"/>
      <c r="Y940" s="16"/>
      <c r="Z940" s="18"/>
      <c r="AA940" s="18"/>
      <c r="AB940" s="16"/>
      <c r="AC940" s="16"/>
      <c r="AD940" s="16"/>
      <c r="AE940" s="16"/>
    </row>
    <row r="941" spans="1:31" ht="12.75" customHeight="1" x14ac:dyDescent="0.25">
      <c r="A941" s="16"/>
      <c r="B941" s="16"/>
      <c r="C941" s="16"/>
      <c r="D941" s="16"/>
      <c r="E941" s="16"/>
      <c r="F941" s="16"/>
      <c r="G941" s="18"/>
      <c r="H941" s="18"/>
      <c r="I941" s="18"/>
      <c r="J941" s="18"/>
      <c r="K941" s="18"/>
      <c r="L941" s="18"/>
      <c r="M941" s="18"/>
      <c r="N941" s="18"/>
      <c r="O941" s="16"/>
      <c r="P941" s="16"/>
      <c r="Q941" s="16"/>
      <c r="R941" s="16"/>
      <c r="S941" s="16"/>
      <c r="T941" s="16"/>
      <c r="U941" s="16"/>
      <c r="V941" s="16"/>
      <c r="W941" s="16"/>
      <c r="X941" s="16"/>
      <c r="Y941" s="16"/>
      <c r="Z941" s="18"/>
      <c r="AA941" s="18"/>
      <c r="AB941" s="16"/>
      <c r="AC941" s="16"/>
      <c r="AD941" s="16"/>
      <c r="AE941" s="16"/>
    </row>
    <row r="942" spans="1:31" ht="12.75" customHeight="1" x14ac:dyDescent="0.25">
      <c r="A942" s="16"/>
      <c r="B942" s="16"/>
      <c r="C942" s="16"/>
      <c r="D942" s="16"/>
      <c r="E942" s="16"/>
      <c r="F942" s="16"/>
      <c r="G942" s="18"/>
      <c r="H942" s="18"/>
      <c r="I942" s="18"/>
      <c r="J942" s="18"/>
      <c r="K942" s="18"/>
      <c r="L942" s="18"/>
      <c r="M942" s="18"/>
      <c r="N942" s="18"/>
      <c r="O942" s="16"/>
      <c r="P942" s="16"/>
      <c r="Q942" s="16"/>
      <c r="R942" s="16"/>
      <c r="S942" s="16"/>
      <c r="T942" s="16"/>
      <c r="U942" s="16"/>
      <c r="V942" s="16"/>
      <c r="W942" s="16"/>
      <c r="X942" s="16"/>
      <c r="Y942" s="16"/>
      <c r="Z942" s="18"/>
      <c r="AA942" s="18"/>
      <c r="AB942" s="16"/>
      <c r="AC942" s="16"/>
      <c r="AD942" s="16"/>
      <c r="AE942" s="16"/>
    </row>
    <row r="943" spans="1:31" ht="12.75" customHeight="1" x14ac:dyDescent="0.25">
      <c r="A943" s="16"/>
      <c r="B943" s="16"/>
      <c r="C943" s="16"/>
      <c r="D943" s="16"/>
      <c r="E943" s="16"/>
      <c r="F943" s="16"/>
      <c r="G943" s="18"/>
      <c r="H943" s="18"/>
      <c r="I943" s="18"/>
      <c r="J943" s="18"/>
      <c r="K943" s="18"/>
      <c r="L943" s="18"/>
      <c r="M943" s="18"/>
      <c r="N943" s="18"/>
      <c r="O943" s="16"/>
      <c r="P943" s="16"/>
      <c r="Q943" s="16"/>
      <c r="R943" s="16"/>
      <c r="S943" s="16"/>
      <c r="T943" s="16"/>
      <c r="U943" s="16"/>
      <c r="V943" s="16"/>
      <c r="W943" s="16"/>
      <c r="X943" s="16"/>
      <c r="Y943" s="16"/>
      <c r="Z943" s="18"/>
      <c r="AA943" s="18"/>
      <c r="AB943" s="16"/>
      <c r="AC943" s="16"/>
      <c r="AD943" s="16"/>
      <c r="AE943" s="16"/>
    </row>
    <row r="944" spans="1:31" ht="12.75" customHeight="1" x14ac:dyDescent="0.25">
      <c r="A944" s="16"/>
      <c r="B944" s="16"/>
      <c r="C944" s="16"/>
      <c r="D944" s="16"/>
      <c r="E944" s="16"/>
      <c r="F944" s="16"/>
      <c r="G944" s="18"/>
      <c r="H944" s="18"/>
      <c r="I944" s="18"/>
      <c r="J944" s="18"/>
      <c r="K944" s="18"/>
      <c r="L944" s="18"/>
      <c r="M944" s="18"/>
      <c r="N944" s="18"/>
      <c r="O944" s="16"/>
      <c r="P944" s="16"/>
      <c r="Q944" s="16"/>
      <c r="R944" s="16"/>
      <c r="S944" s="16"/>
      <c r="T944" s="16"/>
      <c r="U944" s="16"/>
      <c r="V944" s="16"/>
      <c r="W944" s="16"/>
      <c r="X944" s="16"/>
      <c r="Y944" s="16"/>
      <c r="Z944" s="18"/>
      <c r="AA944" s="18"/>
      <c r="AB944" s="16"/>
      <c r="AC944" s="16"/>
      <c r="AD944" s="16"/>
      <c r="AE944" s="16"/>
    </row>
    <row r="945" spans="1:31" ht="12.75" customHeight="1" x14ac:dyDescent="0.25">
      <c r="A945" s="16"/>
      <c r="B945" s="16"/>
      <c r="C945" s="16"/>
      <c r="D945" s="16"/>
      <c r="E945" s="16"/>
      <c r="F945" s="16"/>
      <c r="G945" s="18"/>
      <c r="H945" s="18"/>
      <c r="I945" s="18"/>
      <c r="J945" s="18"/>
      <c r="K945" s="18"/>
      <c r="L945" s="18"/>
      <c r="M945" s="18"/>
      <c r="N945" s="18"/>
      <c r="O945" s="16"/>
      <c r="P945" s="16"/>
      <c r="Q945" s="16"/>
      <c r="R945" s="16"/>
      <c r="S945" s="16"/>
      <c r="T945" s="16"/>
      <c r="U945" s="16"/>
      <c r="V945" s="16"/>
      <c r="W945" s="16"/>
      <c r="X945" s="16"/>
      <c r="Y945" s="16"/>
      <c r="Z945" s="18"/>
      <c r="AA945" s="18"/>
      <c r="AB945" s="16"/>
      <c r="AC945" s="16"/>
      <c r="AD945" s="16"/>
      <c r="AE945" s="16"/>
    </row>
    <row r="946" spans="1:31" ht="12.75" customHeight="1" x14ac:dyDescent="0.25">
      <c r="A946" s="16"/>
      <c r="B946" s="16"/>
      <c r="C946" s="16"/>
      <c r="D946" s="16"/>
      <c r="E946" s="16"/>
      <c r="F946" s="16"/>
      <c r="G946" s="18"/>
      <c r="H946" s="18"/>
      <c r="I946" s="18"/>
      <c r="J946" s="18"/>
      <c r="K946" s="18"/>
      <c r="L946" s="18"/>
      <c r="M946" s="18"/>
      <c r="N946" s="18"/>
      <c r="O946" s="16"/>
      <c r="P946" s="16"/>
      <c r="Q946" s="16"/>
      <c r="R946" s="16"/>
      <c r="S946" s="16"/>
      <c r="T946" s="16"/>
      <c r="U946" s="16"/>
      <c r="V946" s="16"/>
      <c r="W946" s="16"/>
      <c r="X946" s="16"/>
      <c r="Y946" s="16"/>
      <c r="Z946" s="18"/>
      <c r="AA946" s="18"/>
      <c r="AB946" s="16"/>
      <c r="AC946" s="16"/>
      <c r="AD946" s="16"/>
      <c r="AE946" s="16"/>
    </row>
    <row r="947" spans="1:31" ht="12.75" customHeight="1" x14ac:dyDescent="0.25">
      <c r="A947" s="16"/>
      <c r="B947" s="16"/>
      <c r="C947" s="16"/>
      <c r="D947" s="16"/>
      <c r="E947" s="16"/>
      <c r="F947" s="16"/>
      <c r="G947" s="18"/>
      <c r="H947" s="18"/>
      <c r="I947" s="18"/>
      <c r="J947" s="18"/>
      <c r="K947" s="18"/>
      <c r="L947" s="18"/>
      <c r="M947" s="18"/>
      <c r="N947" s="18"/>
      <c r="O947" s="16"/>
      <c r="P947" s="16"/>
      <c r="Q947" s="16"/>
      <c r="R947" s="16"/>
      <c r="S947" s="16"/>
      <c r="T947" s="16"/>
      <c r="U947" s="16"/>
      <c r="V947" s="16"/>
      <c r="W947" s="16"/>
      <c r="X947" s="16"/>
      <c r="Y947" s="16"/>
      <c r="Z947" s="18"/>
      <c r="AA947" s="18"/>
      <c r="AB947" s="16"/>
      <c r="AC947" s="16"/>
      <c r="AD947" s="16"/>
      <c r="AE947" s="16"/>
    </row>
    <row r="948" spans="1:31" ht="12.75" customHeight="1" x14ac:dyDescent="0.25">
      <c r="A948" s="16"/>
      <c r="B948" s="16"/>
      <c r="C948" s="16"/>
      <c r="D948" s="16"/>
      <c r="E948" s="16"/>
      <c r="F948" s="16"/>
      <c r="G948" s="18"/>
      <c r="H948" s="18"/>
      <c r="I948" s="18"/>
      <c r="J948" s="18"/>
      <c r="K948" s="18"/>
      <c r="L948" s="18"/>
      <c r="M948" s="18"/>
      <c r="N948" s="18"/>
      <c r="O948" s="16"/>
      <c r="P948" s="16"/>
      <c r="Q948" s="16"/>
      <c r="R948" s="16"/>
      <c r="S948" s="16"/>
      <c r="T948" s="16"/>
      <c r="U948" s="16"/>
      <c r="V948" s="16"/>
      <c r="W948" s="16"/>
      <c r="X948" s="16"/>
      <c r="Y948" s="16"/>
      <c r="Z948" s="18"/>
      <c r="AA948" s="18"/>
      <c r="AB948" s="16"/>
      <c r="AC948" s="16"/>
      <c r="AD948" s="16"/>
      <c r="AE948" s="16"/>
    </row>
    <row r="949" spans="1:31" ht="12.75" customHeight="1" x14ac:dyDescent="0.25">
      <c r="A949" s="16"/>
      <c r="B949" s="16"/>
      <c r="C949" s="16"/>
      <c r="D949" s="16"/>
      <c r="E949" s="16"/>
      <c r="F949" s="16"/>
      <c r="G949" s="18"/>
      <c r="H949" s="18"/>
      <c r="I949" s="18"/>
      <c r="J949" s="18"/>
      <c r="K949" s="18"/>
      <c r="L949" s="18"/>
      <c r="M949" s="18"/>
      <c r="N949" s="18"/>
      <c r="O949" s="16"/>
      <c r="P949" s="16"/>
      <c r="Q949" s="16"/>
      <c r="R949" s="16"/>
      <c r="S949" s="16"/>
      <c r="T949" s="16"/>
      <c r="U949" s="16"/>
      <c r="V949" s="16"/>
      <c r="W949" s="16"/>
      <c r="X949" s="16"/>
      <c r="Y949" s="16"/>
      <c r="Z949" s="18"/>
      <c r="AA949" s="18"/>
      <c r="AB949" s="16"/>
      <c r="AC949" s="16"/>
      <c r="AD949" s="16"/>
      <c r="AE949" s="16"/>
    </row>
    <row r="950" spans="1:31" ht="12.75" customHeight="1" x14ac:dyDescent="0.25">
      <c r="A950" s="16"/>
      <c r="B950" s="16"/>
      <c r="C950" s="16"/>
      <c r="D950" s="16"/>
      <c r="E950" s="16"/>
      <c r="F950" s="16"/>
      <c r="G950" s="18"/>
      <c r="H950" s="18"/>
      <c r="I950" s="18"/>
      <c r="J950" s="18"/>
      <c r="K950" s="18"/>
      <c r="L950" s="18"/>
      <c r="M950" s="18"/>
      <c r="N950" s="18"/>
      <c r="O950" s="16"/>
      <c r="P950" s="16"/>
      <c r="Q950" s="16"/>
      <c r="R950" s="16"/>
      <c r="S950" s="16"/>
      <c r="T950" s="16"/>
      <c r="U950" s="16"/>
      <c r="V950" s="16"/>
      <c r="W950" s="16"/>
      <c r="X950" s="16"/>
      <c r="Y950" s="16"/>
      <c r="Z950" s="18"/>
      <c r="AA950" s="18"/>
      <c r="AB950" s="16"/>
      <c r="AC950" s="16"/>
      <c r="AD950" s="16"/>
      <c r="AE950" s="16"/>
    </row>
    <row r="951" spans="1:31" ht="12.75" customHeight="1" x14ac:dyDescent="0.25">
      <c r="A951" s="16"/>
      <c r="B951" s="16"/>
      <c r="C951" s="16"/>
      <c r="D951" s="16"/>
      <c r="E951" s="16"/>
      <c r="F951" s="16"/>
      <c r="G951" s="18"/>
      <c r="H951" s="18"/>
      <c r="I951" s="18"/>
      <c r="J951" s="18"/>
      <c r="K951" s="18"/>
      <c r="L951" s="18"/>
      <c r="M951" s="18"/>
      <c r="N951" s="18"/>
      <c r="O951" s="16"/>
      <c r="P951" s="16"/>
      <c r="Q951" s="16"/>
      <c r="R951" s="16"/>
      <c r="S951" s="16"/>
      <c r="T951" s="16"/>
      <c r="U951" s="16"/>
      <c r="V951" s="16"/>
      <c r="W951" s="16"/>
      <c r="X951" s="16"/>
      <c r="Y951" s="16"/>
      <c r="Z951" s="18"/>
      <c r="AA951" s="18"/>
      <c r="AB951" s="16"/>
      <c r="AC951" s="16"/>
      <c r="AD951" s="16"/>
      <c r="AE951" s="16"/>
    </row>
    <row r="952" spans="1:31" ht="12.75" customHeight="1" x14ac:dyDescent="0.25">
      <c r="A952" s="16"/>
      <c r="B952" s="16"/>
      <c r="C952" s="16"/>
      <c r="D952" s="16"/>
      <c r="E952" s="16"/>
      <c r="F952" s="16"/>
      <c r="G952" s="18"/>
      <c r="H952" s="18"/>
      <c r="I952" s="18"/>
      <c r="J952" s="18"/>
      <c r="K952" s="18"/>
      <c r="L952" s="18"/>
      <c r="M952" s="18"/>
      <c r="N952" s="18"/>
      <c r="O952" s="16"/>
      <c r="P952" s="16"/>
      <c r="Q952" s="16"/>
      <c r="R952" s="16"/>
      <c r="S952" s="16"/>
      <c r="T952" s="16"/>
      <c r="U952" s="16"/>
      <c r="V952" s="16"/>
      <c r="W952" s="16"/>
      <c r="X952" s="16"/>
      <c r="Y952" s="16"/>
      <c r="Z952" s="18"/>
      <c r="AA952" s="18"/>
      <c r="AB952" s="16"/>
      <c r="AC952" s="16"/>
      <c r="AD952" s="16"/>
      <c r="AE952" s="16"/>
    </row>
    <row r="953" spans="1:31" ht="12.75" customHeight="1" x14ac:dyDescent="0.25">
      <c r="A953" s="16"/>
      <c r="B953" s="16"/>
      <c r="C953" s="16"/>
      <c r="D953" s="16"/>
      <c r="E953" s="16"/>
      <c r="F953" s="16"/>
      <c r="G953" s="18"/>
      <c r="H953" s="18"/>
      <c r="I953" s="18"/>
      <c r="J953" s="18"/>
      <c r="K953" s="18"/>
      <c r="L953" s="18"/>
      <c r="M953" s="18"/>
      <c r="N953" s="18"/>
      <c r="O953" s="16"/>
      <c r="P953" s="16"/>
      <c r="Q953" s="16"/>
      <c r="R953" s="16"/>
      <c r="S953" s="16"/>
      <c r="T953" s="16"/>
      <c r="U953" s="16"/>
      <c r="V953" s="16"/>
      <c r="W953" s="16"/>
      <c r="X953" s="16"/>
      <c r="Y953" s="16"/>
      <c r="Z953" s="18"/>
      <c r="AA953" s="18"/>
      <c r="AB953" s="16"/>
      <c r="AC953" s="16"/>
      <c r="AD953" s="16"/>
      <c r="AE953" s="16"/>
    </row>
    <row r="954" spans="1:31" ht="12.75" customHeight="1" x14ac:dyDescent="0.25">
      <c r="A954" s="16"/>
      <c r="B954" s="16"/>
      <c r="C954" s="16"/>
      <c r="D954" s="16"/>
      <c r="E954" s="16"/>
      <c r="F954" s="16"/>
      <c r="G954" s="18"/>
      <c r="H954" s="18"/>
      <c r="I954" s="18"/>
      <c r="J954" s="18"/>
      <c r="K954" s="18"/>
      <c r="L954" s="18"/>
      <c r="M954" s="18"/>
      <c r="N954" s="18"/>
      <c r="O954" s="16"/>
      <c r="P954" s="16"/>
      <c r="Q954" s="16"/>
      <c r="R954" s="16"/>
      <c r="S954" s="16"/>
      <c r="T954" s="16"/>
      <c r="U954" s="16"/>
      <c r="V954" s="16"/>
      <c r="W954" s="16"/>
      <c r="X954" s="16"/>
      <c r="Y954" s="16"/>
      <c r="Z954" s="18"/>
      <c r="AA954" s="18"/>
      <c r="AB954" s="16"/>
      <c r="AC954" s="16"/>
      <c r="AD954" s="16"/>
      <c r="AE954" s="16"/>
    </row>
    <row r="955" spans="1:31" ht="12.75" customHeight="1" x14ac:dyDescent="0.25">
      <c r="A955" s="16"/>
      <c r="B955" s="16"/>
      <c r="C955" s="16"/>
      <c r="D955" s="16"/>
      <c r="E955" s="16"/>
      <c r="F955" s="16"/>
      <c r="G955" s="18"/>
      <c r="H955" s="18"/>
      <c r="I955" s="18"/>
      <c r="J955" s="18"/>
      <c r="K955" s="18"/>
      <c r="L955" s="18"/>
      <c r="M955" s="18"/>
      <c r="N955" s="18"/>
      <c r="O955" s="16"/>
      <c r="P955" s="16"/>
      <c r="Q955" s="16"/>
      <c r="R955" s="16"/>
      <c r="S955" s="16"/>
      <c r="T955" s="16"/>
      <c r="U955" s="16"/>
      <c r="V955" s="16"/>
      <c r="W955" s="16"/>
      <c r="X955" s="16"/>
      <c r="Y955" s="16"/>
      <c r="Z955" s="18"/>
      <c r="AA955" s="18"/>
      <c r="AB955" s="16"/>
      <c r="AC955" s="16"/>
      <c r="AD955" s="16"/>
      <c r="AE955" s="16"/>
    </row>
    <row r="956" spans="1:31" ht="12.75" customHeight="1" x14ac:dyDescent="0.25">
      <c r="A956" s="16"/>
      <c r="B956" s="16"/>
      <c r="C956" s="16"/>
      <c r="D956" s="16"/>
      <c r="E956" s="16"/>
      <c r="F956" s="16"/>
      <c r="G956" s="18"/>
      <c r="H956" s="18"/>
      <c r="I956" s="18"/>
      <c r="J956" s="18"/>
      <c r="K956" s="18"/>
      <c r="L956" s="18"/>
      <c r="M956" s="18"/>
      <c r="N956" s="18"/>
      <c r="O956" s="16"/>
      <c r="P956" s="16"/>
      <c r="Q956" s="16"/>
      <c r="R956" s="16"/>
      <c r="S956" s="16"/>
      <c r="T956" s="16"/>
      <c r="U956" s="16"/>
      <c r="V956" s="16"/>
      <c r="W956" s="16"/>
      <c r="X956" s="16"/>
      <c r="Y956" s="16"/>
      <c r="Z956" s="18"/>
      <c r="AA956" s="18"/>
      <c r="AB956" s="16"/>
      <c r="AC956" s="16"/>
      <c r="AD956" s="16"/>
      <c r="AE956" s="16"/>
    </row>
    <row r="957" spans="1:31" ht="12.75" customHeight="1" x14ac:dyDescent="0.25">
      <c r="A957" s="16"/>
      <c r="B957" s="16"/>
      <c r="C957" s="16"/>
      <c r="D957" s="16"/>
      <c r="E957" s="16"/>
      <c r="F957" s="16"/>
      <c r="G957" s="18"/>
      <c r="H957" s="18"/>
      <c r="I957" s="18"/>
      <c r="J957" s="18"/>
      <c r="K957" s="18"/>
      <c r="L957" s="18"/>
      <c r="M957" s="18"/>
      <c r="N957" s="18"/>
      <c r="O957" s="16"/>
      <c r="P957" s="16"/>
      <c r="Q957" s="16"/>
      <c r="R957" s="16"/>
      <c r="S957" s="16"/>
      <c r="T957" s="16"/>
      <c r="U957" s="16"/>
      <c r="V957" s="16"/>
      <c r="W957" s="16"/>
      <c r="X957" s="16"/>
      <c r="Y957" s="16"/>
      <c r="Z957" s="18"/>
      <c r="AA957" s="18"/>
      <c r="AB957" s="16"/>
      <c r="AC957" s="16"/>
      <c r="AD957" s="16"/>
      <c r="AE957" s="16"/>
    </row>
    <row r="958" spans="1:31" ht="12.75" customHeight="1" x14ac:dyDescent="0.25">
      <c r="A958" s="16"/>
      <c r="B958" s="16"/>
      <c r="C958" s="16"/>
      <c r="D958" s="16"/>
      <c r="E958" s="16"/>
      <c r="F958" s="16"/>
      <c r="G958" s="18"/>
      <c r="H958" s="18"/>
      <c r="I958" s="18"/>
      <c r="J958" s="18"/>
      <c r="K958" s="18"/>
      <c r="L958" s="18"/>
      <c r="M958" s="18"/>
      <c r="N958" s="18"/>
      <c r="O958" s="16"/>
      <c r="P958" s="16"/>
      <c r="Q958" s="16"/>
      <c r="R958" s="16"/>
      <c r="S958" s="16"/>
      <c r="T958" s="16"/>
      <c r="U958" s="16"/>
      <c r="V958" s="16"/>
      <c r="W958" s="16"/>
      <c r="X958" s="16"/>
      <c r="Y958" s="16"/>
      <c r="Z958" s="18"/>
      <c r="AA958" s="18"/>
      <c r="AB958" s="16"/>
      <c r="AC958" s="16"/>
      <c r="AD958" s="16"/>
      <c r="AE958" s="16"/>
    </row>
    <row r="959" spans="1:31" ht="12.75" customHeight="1" x14ac:dyDescent="0.25">
      <c r="A959" s="16"/>
      <c r="B959" s="16"/>
      <c r="C959" s="16"/>
      <c r="D959" s="16"/>
      <c r="E959" s="16"/>
      <c r="F959" s="16"/>
      <c r="G959" s="18"/>
      <c r="H959" s="18"/>
      <c r="I959" s="18"/>
      <c r="J959" s="18"/>
      <c r="K959" s="18"/>
      <c r="L959" s="18"/>
      <c r="M959" s="18"/>
      <c r="N959" s="18"/>
      <c r="O959" s="16"/>
      <c r="P959" s="16"/>
      <c r="Q959" s="16"/>
      <c r="R959" s="16"/>
      <c r="S959" s="16"/>
      <c r="T959" s="16"/>
      <c r="U959" s="16"/>
      <c r="V959" s="16"/>
      <c r="W959" s="16"/>
      <c r="X959" s="16"/>
      <c r="Y959" s="16"/>
      <c r="Z959" s="18"/>
      <c r="AA959" s="18"/>
      <c r="AB959" s="16"/>
      <c r="AC959" s="16"/>
      <c r="AD959" s="16"/>
      <c r="AE959" s="16"/>
    </row>
    <row r="960" spans="1:31" ht="12.75" customHeight="1" x14ac:dyDescent="0.25">
      <c r="A960" s="16"/>
      <c r="B960" s="16"/>
      <c r="C960" s="16"/>
      <c r="D960" s="16"/>
      <c r="E960" s="16"/>
      <c r="F960" s="16"/>
      <c r="G960" s="18"/>
      <c r="H960" s="18"/>
      <c r="I960" s="18"/>
      <c r="J960" s="18"/>
      <c r="K960" s="18"/>
      <c r="L960" s="18"/>
      <c r="M960" s="18"/>
      <c r="N960" s="18"/>
      <c r="O960" s="16"/>
      <c r="P960" s="16"/>
      <c r="Q960" s="16"/>
      <c r="R960" s="16"/>
      <c r="S960" s="16"/>
      <c r="T960" s="16"/>
      <c r="U960" s="16"/>
      <c r="V960" s="16"/>
      <c r="W960" s="16"/>
      <c r="X960" s="16"/>
      <c r="Y960" s="16"/>
      <c r="Z960" s="18"/>
      <c r="AA960" s="18"/>
      <c r="AB960" s="16"/>
      <c r="AC960" s="16"/>
      <c r="AD960" s="16"/>
      <c r="AE960" s="16"/>
    </row>
    <row r="961" spans="1:31" ht="12.75" customHeight="1" x14ac:dyDescent="0.25">
      <c r="A961" s="16"/>
      <c r="B961" s="16"/>
      <c r="C961" s="16"/>
      <c r="D961" s="16"/>
      <c r="E961" s="16"/>
      <c r="F961" s="16"/>
      <c r="G961" s="18"/>
      <c r="H961" s="18"/>
      <c r="I961" s="18"/>
      <c r="J961" s="18"/>
      <c r="K961" s="18"/>
      <c r="L961" s="18"/>
      <c r="M961" s="18"/>
      <c r="N961" s="18"/>
      <c r="O961" s="16"/>
      <c r="P961" s="16"/>
      <c r="Q961" s="16"/>
      <c r="R961" s="16"/>
      <c r="S961" s="16"/>
      <c r="T961" s="16"/>
      <c r="U961" s="16"/>
      <c r="V961" s="16"/>
      <c r="W961" s="16"/>
      <c r="X961" s="16"/>
      <c r="Y961" s="16"/>
      <c r="Z961" s="18"/>
      <c r="AA961" s="18"/>
      <c r="AB961" s="16"/>
      <c r="AC961" s="16"/>
      <c r="AD961" s="16"/>
      <c r="AE961" s="16"/>
    </row>
    <row r="962" spans="1:31" ht="12.75" customHeight="1" x14ac:dyDescent="0.25">
      <c r="A962" s="16"/>
      <c r="B962" s="16"/>
      <c r="C962" s="16"/>
      <c r="D962" s="16"/>
      <c r="E962" s="16"/>
      <c r="F962" s="16"/>
      <c r="G962" s="18"/>
      <c r="H962" s="18"/>
      <c r="I962" s="18"/>
      <c r="J962" s="18"/>
      <c r="K962" s="18"/>
      <c r="L962" s="18"/>
      <c r="M962" s="18"/>
      <c r="N962" s="18"/>
      <c r="O962" s="16"/>
      <c r="P962" s="16"/>
      <c r="Q962" s="16"/>
      <c r="R962" s="16"/>
      <c r="S962" s="16"/>
      <c r="T962" s="16"/>
      <c r="U962" s="16"/>
      <c r="V962" s="16"/>
      <c r="W962" s="16"/>
      <c r="X962" s="16"/>
      <c r="Y962" s="16"/>
      <c r="Z962" s="18"/>
      <c r="AA962" s="18"/>
      <c r="AB962" s="16"/>
      <c r="AC962" s="16"/>
      <c r="AD962" s="16"/>
      <c r="AE962" s="16"/>
    </row>
    <row r="963" spans="1:31" ht="12.75" customHeight="1" x14ac:dyDescent="0.25">
      <c r="A963" s="16"/>
      <c r="B963" s="16"/>
      <c r="C963" s="16"/>
      <c r="D963" s="16"/>
      <c r="E963" s="16"/>
      <c r="F963" s="16"/>
      <c r="G963" s="18"/>
      <c r="H963" s="18"/>
      <c r="I963" s="18"/>
      <c r="J963" s="18"/>
      <c r="K963" s="18"/>
      <c r="L963" s="18"/>
      <c r="M963" s="18"/>
      <c r="N963" s="18"/>
      <c r="O963" s="16"/>
      <c r="P963" s="16"/>
      <c r="Q963" s="16"/>
      <c r="R963" s="16"/>
      <c r="S963" s="16"/>
      <c r="T963" s="16"/>
      <c r="U963" s="16"/>
      <c r="V963" s="16"/>
      <c r="W963" s="16"/>
      <c r="X963" s="16"/>
      <c r="Y963" s="16"/>
      <c r="Z963" s="18"/>
      <c r="AA963" s="18"/>
      <c r="AB963" s="16"/>
      <c r="AC963" s="16"/>
      <c r="AD963" s="16"/>
      <c r="AE963" s="16"/>
    </row>
    <row r="964" spans="1:31" ht="12.75" customHeight="1" x14ac:dyDescent="0.25">
      <c r="A964" s="16"/>
      <c r="B964" s="16"/>
      <c r="C964" s="16"/>
      <c r="D964" s="16"/>
      <c r="E964" s="16"/>
      <c r="F964" s="16"/>
      <c r="G964" s="18"/>
      <c r="H964" s="18"/>
      <c r="I964" s="18"/>
      <c r="J964" s="18"/>
      <c r="K964" s="18"/>
      <c r="L964" s="18"/>
      <c r="M964" s="18"/>
      <c r="N964" s="18"/>
      <c r="O964" s="16"/>
      <c r="P964" s="16"/>
      <c r="Q964" s="16"/>
      <c r="R964" s="16"/>
      <c r="S964" s="16"/>
      <c r="T964" s="16"/>
      <c r="U964" s="16"/>
      <c r="V964" s="16"/>
      <c r="W964" s="16"/>
      <c r="X964" s="16"/>
      <c r="Y964" s="16"/>
      <c r="Z964" s="18"/>
      <c r="AA964" s="18"/>
      <c r="AB964" s="16"/>
      <c r="AC964" s="16"/>
      <c r="AD964" s="16"/>
      <c r="AE964" s="16"/>
    </row>
    <row r="965" spans="1:31" ht="12.75" customHeight="1" x14ac:dyDescent="0.25">
      <c r="A965" s="16"/>
      <c r="B965" s="16"/>
      <c r="C965" s="16"/>
      <c r="D965" s="16"/>
      <c r="E965" s="16"/>
      <c r="F965" s="16"/>
      <c r="G965" s="18"/>
      <c r="H965" s="18"/>
      <c r="I965" s="18"/>
      <c r="J965" s="18"/>
      <c r="K965" s="18"/>
      <c r="L965" s="18"/>
      <c r="M965" s="18"/>
      <c r="N965" s="18"/>
      <c r="O965" s="16"/>
      <c r="P965" s="16"/>
      <c r="Q965" s="16"/>
      <c r="R965" s="16"/>
      <c r="S965" s="16"/>
      <c r="T965" s="16"/>
      <c r="U965" s="16"/>
      <c r="V965" s="16"/>
      <c r="W965" s="16"/>
      <c r="X965" s="16"/>
      <c r="Y965" s="16"/>
      <c r="Z965" s="18"/>
      <c r="AA965" s="18"/>
      <c r="AB965" s="16"/>
      <c r="AC965" s="16"/>
      <c r="AD965" s="16"/>
      <c r="AE965" s="16"/>
    </row>
    <row r="966" spans="1:31" ht="12.75" customHeight="1" x14ac:dyDescent="0.25">
      <c r="A966" s="16"/>
      <c r="B966" s="16"/>
      <c r="C966" s="16"/>
      <c r="D966" s="16"/>
      <c r="E966" s="16"/>
      <c r="F966" s="16"/>
      <c r="G966" s="18"/>
      <c r="H966" s="18"/>
      <c r="I966" s="18"/>
      <c r="J966" s="18"/>
      <c r="K966" s="18"/>
      <c r="L966" s="18"/>
      <c r="M966" s="18"/>
      <c r="N966" s="18"/>
      <c r="O966" s="16"/>
      <c r="P966" s="16"/>
      <c r="Q966" s="16"/>
      <c r="R966" s="16"/>
      <c r="S966" s="16"/>
      <c r="T966" s="16"/>
      <c r="U966" s="16"/>
      <c r="V966" s="16"/>
      <c r="W966" s="16"/>
      <c r="X966" s="16"/>
      <c r="Y966" s="16"/>
      <c r="Z966" s="18"/>
      <c r="AA966" s="18"/>
      <c r="AB966" s="16"/>
      <c r="AC966" s="16"/>
      <c r="AD966" s="16"/>
      <c r="AE966" s="16"/>
    </row>
    <row r="967" spans="1:31" ht="12.75" customHeight="1" x14ac:dyDescent="0.25">
      <c r="A967" s="16"/>
      <c r="B967" s="16"/>
      <c r="C967" s="16"/>
      <c r="D967" s="16"/>
      <c r="E967" s="16"/>
      <c r="F967" s="16"/>
      <c r="G967" s="18"/>
      <c r="H967" s="18"/>
      <c r="I967" s="18"/>
      <c r="J967" s="18"/>
      <c r="K967" s="18"/>
      <c r="L967" s="18"/>
      <c r="M967" s="18"/>
      <c r="N967" s="18"/>
      <c r="O967" s="16"/>
      <c r="P967" s="16"/>
      <c r="Q967" s="16"/>
      <c r="R967" s="16"/>
      <c r="S967" s="16"/>
      <c r="T967" s="16"/>
      <c r="U967" s="16"/>
      <c r="V967" s="16"/>
      <c r="W967" s="16"/>
      <c r="X967" s="16"/>
      <c r="Y967" s="16"/>
      <c r="Z967" s="18"/>
      <c r="AA967" s="18"/>
      <c r="AB967" s="16"/>
      <c r="AC967" s="16"/>
      <c r="AD967" s="16"/>
      <c r="AE967" s="16"/>
    </row>
    <row r="968" spans="1:31" ht="12.75" customHeight="1" x14ac:dyDescent="0.25">
      <c r="A968" s="16"/>
      <c r="B968" s="16"/>
      <c r="C968" s="16"/>
      <c r="D968" s="16"/>
      <c r="E968" s="16"/>
      <c r="F968" s="16"/>
      <c r="G968" s="18"/>
      <c r="H968" s="18"/>
      <c r="I968" s="18"/>
      <c r="J968" s="18"/>
      <c r="K968" s="18"/>
      <c r="L968" s="18"/>
      <c r="M968" s="18"/>
      <c r="N968" s="18"/>
      <c r="O968" s="16"/>
      <c r="P968" s="16"/>
      <c r="Q968" s="16"/>
      <c r="R968" s="16"/>
      <c r="S968" s="16"/>
      <c r="T968" s="16"/>
      <c r="U968" s="16"/>
      <c r="V968" s="16"/>
      <c r="W968" s="16"/>
      <c r="X968" s="16"/>
      <c r="Y968" s="16"/>
      <c r="Z968" s="18"/>
      <c r="AA968" s="18"/>
      <c r="AB968" s="16"/>
      <c r="AC968" s="16"/>
      <c r="AD968" s="16"/>
      <c r="AE968" s="16"/>
    </row>
    <row r="969" spans="1:31" ht="12.75" customHeight="1" x14ac:dyDescent="0.25">
      <c r="A969" s="16"/>
      <c r="B969" s="16"/>
      <c r="C969" s="16"/>
      <c r="D969" s="16"/>
      <c r="E969" s="16"/>
      <c r="F969" s="16"/>
      <c r="G969" s="18"/>
      <c r="H969" s="18"/>
      <c r="I969" s="18"/>
      <c r="J969" s="18"/>
      <c r="K969" s="18"/>
      <c r="L969" s="18"/>
      <c r="M969" s="18"/>
      <c r="N969" s="18"/>
      <c r="O969" s="16"/>
      <c r="P969" s="16"/>
      <c r="Q969" s="16"/>
      <c r="R969" s="16"/>
      <c r="S969" s="16"/>
      <c r="T969" s="16"/>
      <c r="U969" s="16"/>
      <c r="V969" s="16"/>
      <c r="W969" s="16"/>
      <c r="X969" s="16"/>
      <c r="Y969" s="16"/>
      <c r="Z969" s="18"/>
      <c r="AA969" s="18"/>
      <c r="AB969" s="16"/>
      <c r="AC969" s="16"/>
      <c r="AD969" s="16"/>
      <c r="AE969" s="16"/>
    </row>
    <row r="970" spans="1:31" ht="12.75" customHeight="1" x14ac:dyDescent="0.25">
      <c r="A970" s="16"/>
      <c r="B970" s="16"/>
      <c r="C970" s="16"/>
      <c r="D970" s="16"/>
      <c r="E970" s="16"/>
      <c r="F970" s="16"/>
      <c r="G970" s="18"/>
      <c r="H970" s="18"/>
      <c r="I970" s="18"/>
      <c r="J970" s="18"/>
      <c r="K970" s="18"/>
      <c r="L970" s="18"/>
      <c r="M970" s="18"/>
      <c r="N970" s="18"/>
      <c r="O970" s="16"/>
      <c r="P970" s="16"/>
      <c r="Q970" s="16"/>
      <c r="R970" s="16"/>
      <c r="S970" s="16"/>
      <c r="T970" s="16"/>
      <c r="U970" s="16"/>
      <c r="V970" s="16"/>
      <c r="W970" s="16"/>
      <c r="X970" s="16"/>
      <c r="Y970" s="16"/>
      <c r="Z970" s="18"/>
      <c r="AA970" s="18"/>
      <c r="AB970" s="16"/>
      <c r="AC970" s="16"/>
      <c r="AD970" s="16"/>
      <c r="AE970" s="16"/>
    </row>
    <row r="971" spans="1:31" ht="12.75" customHeight="1" x14ac:dyDescent="0.25">
      <c r="A971" s="16"/>
      <c r="B971" s="16"/>
      <c r="C971" s="16"/>
      <c r="D971" s="16"/>
      <c r="E971" s="16"/>
      <c r="F971" s="16"/>
      <c r="G971" s="18"/>
      <c r="H971" s="18"/>
      <c r="I971" s="18"/>
      <c r="J971" s="18"/>
      <c r="K971" s="18"/>
      <c r="L971" s="18"/>
      <c r="M971" s="18"/>
      <c r="N971" s="18"/>
      <c r="O971" s="16"/>
      <c r="P971" s="16"/>
      <c r="Q971" s="16"/>
      <c r="R971" s="16"/>
      <c r="S971" s="16"/>
      <c r="T971" s="16"/>
      <c r="U971" s="16"/>
      <c r="V971" s="16"/>
      <c r="W971" s="16"/>
      <c r="X971" s="16"/>
      <c r="Y971" s="16"/>
      <c r="Z971" s="18"/>
      <c r="AA971" s="18"/>
      <c r="AB971" s="16"/>
      <c r="AC971" s="16"/>
      <c r="AD971" s="16"/>
      <c r="AE971" s="16"/>
    </row>
    <row r="972" spans="1:31" ht="12.75" customHeight="1" x14ac:dyDescent="0.25">
      <c r="A972" s="16"/>
      <c r="B972" s="16"/>
      <c r="C972" s="16"/>
      <c r="D972" s="16"/>
      <c r="E972" s="16"/>
      <c r="F972" s="16"/>
      <c r="G972" s="18"/>
      <c r="H972" s="18"/>
      <c r="I972" s="18"/>
      <c r="J972" s="18"/>
      <c r="K972" s="18"/>
      <c r="L972" s="18"/>
      <c r="M972" s="18"/>
      <c r="N972" s="18"/>
      <c r="O972" s="16"/>
      <c r="P972" s="16"/>
      <c r="Q972" s="16"/>
      <c r="R972" s="16"/>
      <c r="S972" s="16"/>
      <c r="T972" s="16"/>
      <c r="U972" s="16"/>
      <c r="V972" s="16"/>
      <c r="W972" s="16"/>
      <c r="X972" s="16"/>
      <c r="Y972" s="16"/>
      <c r="Z972" s="18"/>
      <c r="AA972" s="18"/>
      <c r="AB972" s="16"/>
      <c r="AC972" s="16"/>
      <c r="AD972" s="16"/>
      <c r="AE972" s="16"/>
    </row>
    <row r="973" spans="1:31" ht="12.75" customHeight="1" x14ac:dyDescent="0.25">
      <c r="A973" s="16"/>
      <c r="B973" s="16"/>
      <c r="C973" s="16"/>
      <c r="D973" s="16"/>
      <c r="E973" s="16"/>
      <c r="F973" s="16"/>
      <c r="G973" s="18"/>
      <c r="H973" s="18"/>
      <c r="I973" s="18"/>
      <c r="J973" s="18"/>
      <c r="K973" s="18"/>
      <c r="L973" s="18"/>
      <c r="M973" s="18"/>
      <c r="N973" s="18"/>
      <c r="O973" s="16"/>
      <c r="P973" s="16"/>
      <c r="Q973" s="16"/>
      <c r="R973" s="16"/>
      <c r="S973" s="16"/>
      <c r="T973" s="16"/>
      <c r="U973" s="16"/>
      <c r="V973" s="16"/>
      <c r="W973" s="16"/>
      <c r="X973" s="16"/>
      <c r="Y973" s="16"/>
      <c r="Z973" s="18"/>
      <c r="AA973" s="18"/>
      <c r="AB973" s="16"/>
      <c r="AC973" s="16"/>
      <c r="AD973" s="16"/>
      <c r="AE973" s="16"/>
    </row>
    <row r="974" spans="1:31" ht="12.75" customHeight="1" x14ac:dyDescent="0.25">
      <c r="A974" s="16"/>
      <c r="B974" s="16"/>
      <c r="C974" s="16"/>
      <c r="D974" s="16"/>
      <c r="E974" s="16"/>
      <c r="F974" s="16"/>
      <c r="G974" s="18"/>
      <c r="H974" s="18"/>
      <c r="I974" s="18"/>
      <c r="J974" s="18"/>
      <c r="K974" s="18"/>
      <c r="L974" s="18"/>
      <c r="M974" s="18"/>
      <c r="N974" s="18"/>
      <c r="O974" s="16"/>
      <c r="P974" s="16"/>
      <c r="Q974" s="16"/>
      <c r="R974" s="16"/>
      <c r="S974" s="16"/>
      <c r="T974" s="16"/>
      <c r="U974" s="16"/>
      <c r="V974" s="16"/>
      <c r="W974" s="16"/>
      <c r="X974" s="16"/>
      <c r="Y974" s="16"/>
      <c r="Z974" s="18"/>
      <c r="AA974" s="18"/>
      <c r="AB974" s="16"/>
      <c r="AC974" s="16"/>
      <c r="AD974" s="16"/>
      <c r="AE974" s="16"/>
    </row>
    <row r="975" spans="1:31" ht="12.75" customHeight="1" x14ac:dyDescent="0.25">
      <c r="A975" s="16"/>
      <c r="B975" s="16"/>
      <c r="C975" s="16"/>
      <c r="D975" s="16"/>
      <c r="E975" s="16"/>
      <c r="F975" s="16"/>
      <c r="G975" s="18"/>
      <c r="H975" s="18"/>
      <c r="I975" s="18"/>
      <c r="J975" s="18"/>
      <c r="K975" s="18"/>
      <c r="L975" s="18"/>
      <c r="M975" s="18"/>
      <c r="N975" s="18"/>
      <c r="O975" s="16"/>
      <c r="P975" s="16"/>
      <c r="Q975" s="16"/>
      <c r="R975" s="16"/>
      <c r="S975" s="16"/>
      <c r="T975" s="16"/>
      <c r="U975" s="16"/>
      <c r="V975" s="16"/>
      <c r="W975" s="16"/>
      <c r="X975" s="16"/>
      <c r="Y975" s="16"/>
      <c r="Z975" s="18"/>
      <c r="AA975" s="18"/>
      <c r="AB975" s="16"/>
      <c r="AC975" s="16"/>
      <c r="AD975" s="16"/>
      <c r="AE975" s="16"/>
    </row>
    <row r="976" spans="1:31" ht="12.75" customHeight="1" x14ac:dyDescent="0.25">
      <c r="A976" s="16"/>
      <c r="B976" s="16"/>
      <c r="C976" s="16"/>
      <c r="D976" s="16"/>
      <c r="E976" s="16"/>
      <c r="F976" s="16"/>
      <c r="G976" s="18"/>
      <c r="H976" s="18"/>
      <c r="I976" s="18"/>
      <c r="J976" s="18"/>
      <c r="K976" s="18"/>
      <c r="L976" s="18"/>
      <c r="M976" s="18"/>
      <c r="N976" s="18"/>
      <c r="O976" s="16"/>
      <c r="P976" s="16"/>
      <c r="Q976" s="16"/>
      <c r="R976" s="16"/>
      <c r="S976" s="16"/>
      <c r="T976" s="16"/>
      <c r="U976" s="16"/>
      <c r="V976" s="16"/>
      <c r="W976" s="16"/>
      <c r="X976" s="16"/>
      <c r="Y976" s="16"/>
      <c r="Z976" s="18"/>
      <c r="AA976" s="18"/>
      <c r="AB976" s="16"/>
      <c r="AC976" s="16"/>
      <c r="AD976" s="16"/>
      <c r="AE976" s="16"/>
    </row>
    <row r="977" spans="1:31" ht="12.75" customHeight="1" x14ac:dyDescent="0.25">
      <c r="A977" s="16"/>
      <c r="B977" s="16"/>
      <c r="C977" s="16"/>
      <c r="D977" s="16"/>
      <c r="E977" s="16"/>
      <c r="F977" s="16"/>
      <c r="G977" s="18"/>
      <c r="H977" s="18"/>
      <c r="I977" s="18"/>
      <c r="J977" s="18"/>
      <c r="K977" s="18"/>
      <c r="L977" s="18"/>
      <c r="M977" s="18"/>
      <c r="N977" s="18"/>
      <c r="O977" s="16"/>
      <c r="P977" s="16"/>
      <c r="Q977" s="16"/>
      <c r="R977" s="16"/>
      <c r="S977" s="16"/>
      <c r="T977" s="16"/>
      <c r="U977" s="16"/>
      <c r="V977" s="16"/>
      <c r="W977" s="16"/>
      <c r="X977" s="16"/>
      <c r="Y977" s="16"/>
      <c r="Z977" s="18"/>
      <c r="AA977" s="18"/>
      <c r="AB977" s="16"/>
      <c r="AC977" s="16"/>
      <c r="AD977" s="16"/>
      <c r="AE977" s="16"/>
    </row>
    <row r="978" spans="1:31" ht="12.75" customHeight="1" x14ac:dyDescent="0.25">
      <c r="A978" s="16"/>
      <c r="B978" s="16"/>
      <c r="C978" s="16"/>
      <c r="D978" s="16"/>
      <c r="E978" s="16"/>
      <c r="F978" s="16"/>
      <c r="G978" s="18"/>
      <c r="H978" s="18"/>
      <c r="I978" s="18"/>
      <c r="J978" s="18"/>
      <c r="K978" s="18"/>
      <c r="L978" s="18"/>
      <c r="M978" s="18"/>
      <c r="N978" s="18"/>
      <c r="O978" s="16"/>
      <c r="P978" s="16"/>
      <c r="Q978" s="16"/>
      <c r="R978" s="16"/>
      <c r="S978" s="16"/>
      <c r="T978" s="16"/>
      <c r="U978" s="16"/>
      <c r="V978" s="16"/>
      <c r="W978" s="16"/>
      <c r="X978" s="16"/>
      <c r="Y978" s="16"/>
      <c r="Z978" s="18"/>
      <c r="AA978" s="18"/>
      <c r="AB978" s="16"/>
      <c r="AC978" s="16"/>
      <c r="AD978" s="16"/>
      <c r="AE978" s="16"/>
    </row>
    <row r="979" spans="1:31" ht="12.75" customHeight="1" x14ac:dyDescent="0.25">
      <c r="A979" s="16"/>
      <c r="B979" s="16"/>
      <c r="C979" s="16"/>
      <c r="D979" s="16"/>
      <c r="E979" s="16"/>
      <c r="F979" s="16"/>
      <c r="G979" s="18"/>
      <c r="H979" s="18"/>
      <c r="I979" s="18"/>
      <c r="J979" s="18"/>
      <c r="K979" s="18"/>
      <c r="L979" s="18"/>
      <c r="M979" s="18"/>
      <c r="N979" s="18"/>
      <c r="O979" s="16"/>
      <c r="P979" s="16"/>
      <c r="Q979" s="16"/>
      <c r="R979" s="16"/>
      <c r="S979" s="16"/>
      <c r="T979" s="16"/>
      <c r="U979" s="16"/>
      <c r="V979" s="16"/>
      <c r="W979" s="16"/>
      <c r="X979" s="16"/>
      <c r="Y979" s="16"/>
      <c r="Z979" s="18"/>
      <c r="AA979" s="18"/>
      <c r="AB979" s="16"/>
      <c r="AC979" s="16"/>
      <c r="AD979" s="16"/>
      <c r="AE979" s="16"/>
    </row>
    <row r="980" spans="1:31" ht="12.75" customHeight="1" x14ac:dyDescent="0.25">
      <c r="A980" s="16"/>
      <c r="B980" s="16"/>
      <c r="C980" s="16"/>
      <c r="D980" s="16"/>
      <c r="E980" s="16"/>
      <c r="F980" s="16"/>
      <c r="G980" s="18"/>
      <c r="H980" s="18"/>
      <c r="I980" s="18"/>
      <c r="J980" s="18"/>
      <c r="K980" s="18"/>
      <c r="L980" s="18"/>
      <c r="M980" s="18"/>
      <c r="N980" s="18"/>
      <c r="O980" s="16"/>
      <c r="P980" s="16"/>
      <c r="Q980" s="16"/>
      <c r="R980" s="16"/>
      <c r="S980" s="16"/>
      <c r="T980" s="16"/>
      <c r="U980" s="16"/>
      <c r="V980" s="16"/>
      <c r="W980" s="16"/>
      <c r="X980" s="16"/>
      <c r="Y980" s="16"/>
      <c r="Z980" s="18"/>
      <c r="AA980" s="18"/>
      <c r="AB980" s="16"/>
      <c r="AC980" s="16"/>
      <c r="AD980" s="16"/>
      <c r="AE980" s="16"/>
    </row>
    <row r="981" spans="1:31" ht="12.75" customHeight="1" x14ac:dyDescent="0.25">
      <c r="A981" s="16"/>
      <c r="B981" s="16"/>
      <c r="C981" s="16"/>
      <c r="D981" s="16"/>
      <c r="E981" s="16"/>
      <c r="F981" s="16"/>
      <c r="G981" s="18"/>
      <c r="H981" s="18"/>
      <c r="I981" s="18"/>
      <c r="J981" s="18"/>
      <c r="K981" s="18"/>
      <c r="L981" s="18"/>
      <c r="M981" s="18"/>
      <c r="N981" s="18"/>
      <c r="O981" s="16"/>
      <c r="P981" s="16"/>
      <c r="Q981" s="16"/>
      <c r="R981" s="16"/>
      <c r="S981" s="16"/>
      <c r="T981" s="16"/>
      <c r="U981" s="16"/>
      <c r="V981" s="16"/>
      <c r="W981" s="16"/>
      <c r="X981" s="16"/>
      <c r="Y981" s="16"/>
      <c r="Z981" s="18"/>
      <c r="AA981" s="18"/>
      <c r="AB981" s="16"/>
      <c r="AC981" s="16"/>
      <c r="AD981" s="16"/>
      <c r="AE981" s="16"/>
    </row>
    <row r="982" spans="1:31" ht="12.75" customHeight="1" x14ac:dyDescent="0.25">
      <c r="A982" s="16"/>
      <c r="B982" s="16"/>
      <c r="C982" s="16"/>
      <c r="D982" s="16"/>
      <c r="E982" s="16"/>
      <c r="F982" s="16"/>
      <c r="G982" s="18"/>
      <c r="H982" s="18"/>
      <c r="I982" s="18"/>
      <c r="J982" s="18"/>
      <c r="K982" s="18"/>
      <c r="L982" s="18"/>
      <c r="M982" s="18"/>
      <c r="N982" s="18"/>
      <c r="O982" s="16"/>
      <c r="P982" s="16"/>
      <c r="Q982" s="16"/>
      <c r="R982" s="16"/>
      <c r="S982" s="16"/>
      <c r="T982" s="16"/>
      <c r="U982" s="16"/>
      <c r="V982" s="16"/>
      <c r="W982" s="16"/>
      <c r="X982" s="16"/>
      <c r="Y982" s="16"/>
      <c r="Z982" s="18"/>
      <c r="AA982" s="18"/>
      <c r="AB982" s="16"/>
      <c r="AC982" s="16"/>
      <c r="AD982" s="16"/>
      <c r="AE982" s="16"/>
    </row>
    <row r="983" spans="1:31" ht="12.75" customHeight="1" x14ac:dyDescent="0.25">
      <c r="A983" s="16"/>
      <c r="B983" s="16"/>
      <c r="C983" s="16"/>
      <c r="D983" s="16"/>
      <c r="E983" s="16"/>
      <c r="F983" s="16"/>
      <c r="G983" s="18"/>
      <c r="H983" s="18"/>
      <c r="I983" s="18"/>
      <c r="J983" s="18"/>
      <c r="K983" s="18"/>
      <c r="L983" s="18"/>
      <c r="M983" s="18"/>
      <c r="N983" s="18"/>
      <c r="O983" s="16"/>
      <c r="P983" s="16"/>
      <c r="Q983" s="16"/>
      <c r="R983" s="16"/>
      <c r="S983" s="16"/>
      <c r="T983" s="16"/>
      <c r="U983" s="16"/>
      <c r="V983" s="16"/>
      <c r="W983" s="16"/>
      <c r="X983" s="16"/>
      <c r="Y983" s="16"/>
      <c r="Z983" s="18"/>
      <c r="AA983" s="18"/>
      <c r="AB983" s="16"/>
      <c r="AC983" s="16"/>
      <c r="AD983" s="16"/>
      <c r="AE983" s="16"/>
    </row>
    <row r="984" spans="1:31" ht="12.75" customHeight="1" x14ac:dyDescent="0.25">
      <c r="A984" s="16"/>
      <c r="B984" s="16"/>
      <c r="C984" s="16"/>
      <c r="D984" s="16"/>
      <c r="E984" s="16"/>
      <c r="F984" s="16"/>
      <c r="G984" s="18"/>
      <c r="H984" s="18"/>
      <c r="I984" s="18"/>
      <c r="J984" s="18"/>
      <c r="K984" s="18"/>
      <c r="L984" s="18"/>
      <c r="M984" s="18"/>
      <c r="N984" s="18"/>
      <c r="O984" s="16"/>
      <c r="P984" s="16"/>
      <c r="Q984" s="16"/>
      <c r="R984" s="16"/>
      <c r="S984" s="16"/>
      <c r="T984" s="16"/>
      <c r="U984" s="16"/>
      <c r="V984" s="16"/>
      <c r="W984" s="16"/>
      <c r="X984" s="16"/>
      <c r="Y984" s="16"/>
      <c r="Z984" s="18"/>
      <c r="AA984" s="18"/>
      <c r="AB984" s="16"/>
      <c r="AC984" s="16"/>
      <c r="AD984" s="16"/>
      <c r="AE984" s="16"/>
    </row>
    <row r="985" spans="1:31" ht="12.75" customHeight="1" x14ac:dyDescent="0.25">
      <c r="A985" s="16"/>
      <c r="B985" s="16"/>
      <c r="C985" s="16"/>
      <c r="D985" s="16"/>
      <c r="E985" s="16"/>
      <c r="F985" s="16"/>
      <c r="G985" s="18"/>
      <c r="H985" s="18"/>
      <c r="I985" s="18"/>
      <c r="J985" s="18"/>
      <c r="K985" s="18"/>
      <c r="L985" s="18"/>
      <c r="M985" s="18"/>
      <c r="N985" s="18"/>
      <c r="O985" s="16"/>
      <c r="P985" s="16"/>
      <c r="Q985" s="16"/>
      <c r="R985" s="16"/>
      <c r="S985" s="16"/>
      <c r="T985" s="16"/>
      <c r="U985" s="16"/>
      <c r="V985" s="16"/>
      <c r="W985" s="16"/>
      <c r="X985" s="16"/>
      <c r="Y985" s="16"/>
      <c r="Z985" s="18"/>
      <c r="AA985" s="18"/>
      <c r="AB985" s="16"/>
      <c r="AC985" s="16"/>
      <c r="AD985" s="16"/>
      <c r="AE985" s="16"/>
    </row>
    <row r="986" spans="1:31" ht="12.75" customHeight="1" x14ac:dyDescent="0.25">
      <c r="A986" s="16"/>
      <c r="B986" s="16"/>
      <c r="C986" s="16"/>
      <c r="D986" s="16"/>
      <c r="E986" s="16"/>
      <c r="F986" s="16"/>
      <c r="G986" s="18"/>
      <c r="H986" s="18"/>
      <c r="I986" s="18"/>
      <c r="J986" s="18"/>
      <c r="K986" s="18"/>
      <c r="L986" s="18"/>
      <c r="M986" s="18"/>
      <c r="N986" s="18"/>
      <c r="O986" s="16"/>
      <c r="P986" s="16"/>
      <c r="Q986" s="16"/>
      <c r="R986" s="16"/>
      <c r="S986" s="16"/>
      <c r="T986" s="16"/>
      <c r="U986" s="16"/>
      <c r="V986" s="16"/>
      <c r="W986" s="16"/>
      <c r="X986" s="16"/>
      <c r="Y986" s="16"/>
      <c r="Z986" s="18"/>
      <c r="AA986" s="18"/>
      <c r="AB986" s="16"/>
      <c r="AC986" s="16"/>
      <c r="AD986" s="16"/>
      <c r="AE986" s="16"/>
    </row>
    <row r="987" spans="1:31" ht="12.75" customHeight="1" x14ac:dyDescent="0.25">
      <c r="A987" s="16"/>
      <c r="B987" s="16"/>
      <c r="C987" s="16"/>
      <c r="D987" s="16"/>
      <c r="E987" s="16"/>
      <c r="F987" s="16"/>
      <c r="G987" s="18"/>
      <c r="H987" s="18"/>
      <c r="I987" s="18"/>
      <c r="J987" s="18"/>
      <c r="K987" s="18"/>
      <c r="L987" s="18"/>
      <c r="M987" s="18"/>
      <c r="N987" s="18"/>
      <c r="O987" s="16"/>
      <c r="P987" s="16"/>
      <c r="Q987" s="16"/>
      <c r="R987" s="16"/>
      <c r="S987" s="16"/>
      <c r="T987" s="16"/>
      <c r="U987" s="16"/>
      <c r="V987" s="16"/>
      <c r="W987" s="16"/>
      <c r="X987" s="16"/>
      <c r="Y987" s="16"/>
      <c r="Z987" s="18"/>
      <c r="AA987" s="18"/>
      <c r="AB987" s="16"/>
      <c r="AC987" s="16"/>
      <c r="AD987" s="16"/>
      <c r="AE987" s="16"/>
    </row>
    <row r="988" spans="1:31" ht="12.75" customHeight="1" x14ac:dyDescent="0.25">
      <c r="A988" s="16"/>
      <c r="B988" s="16"/>
      <c r="C988" s="16"/>
      <c r="D988" s="16"/>
      <c r="E988" s="16"/>
      <c r="F988" s="16"/>
      <c r="G988" s="18"/>
      <c r="H988" s="18"/>
      <c r="I988" s="18"/>
      <c r="J988" s="18"/>
      <c r="K988" s="18"/>
      <c r="L988" s="18"/>
      <c r="M988" s="18"/>
      <c r="N988" s="18"/>
      <c r="O988" s="16"/>
      <c r="P988" s="16"/>
      <c r="Q988" s="16"/>
      <c r="R988" s="16"/>
      <c r="S988" s="16"/>
      <c r="T988" s="16"/>
      <c r="U988" s="16"/>
      <c r="V988" s="16"/>
      <c r="W988" s="16"/>
      <c r="X988" s="16"/>
      <c r="Y988" s="16"/>
      <c r="Z988" s="18"/>
      <c r="AA988" s="18"/>
      <c r="AB988" s="16"/>
      <c r="AC988" s="16"/>
      <c r="AD988" s="16"/>
      <c r="AE988" s="16"/>
    </row>
    <row r="989" spans="1:31" ht="12.75" customHeight="1" x14ac:dyDescent="0.25">
      <c r="A989" s="16"/>
      <c r="B989" s="16"/>
      <c r="C989" s="16"/>
      <c r="D989" s="16"/>
      <c r="E989" s="16"/>
      <c r="F989" s="16"/>
      <c r="G989" s="18"/>
      <c r="H989" s="18"/>
      <c r="I989" s="18"/>
      <c r="J989" s="18"/>
      <c r="K989" s="18"/>
      <c r="L989" s="18"/>
      <c r="M989" s="18"/>
      <c r="N989" s="18"/>
      <c r="O989" s="16"/>
      <c r="P989" s="16"/>
      <c r="Q989" s="16"/>
      <c r="R989" s="16"/>
      <c r="S989" s="16"/>
      <c r="T989" s="16"/>
      <c r="U989" s="16"/>
      <c r="V989" s="16"/>
      <c r="W989" s="16"/>
      <c r="X989" s="16"/>
      <c r="Y989" s="16"/>
      <c r="Z989" s="18"/>
      <c r="AA989" s="18"/>
      <c r="AB989" s="16"/>
      <c r="AC989" s="16"/>
      <c r="AD989" s="16"/>
      <c r="AE989" s="16"/>
    </row>
    <row r="990" spans="1:31" ht="12.75" customHeight="1" x14ac:dyDescent="0.25">
      <c r="A990" s="16"/>
      <c r="B990" s="16"/>
      <c r="C990" s="16"/>
      <c r="D990" s="16"/>
      <c r="E990" s="16"/>
      <c r="F990" s="16"/>
      <c r="G990" s="18"/>
      <c r="H990" s="18"/>
      <c r="I990" s="18"/>
      <c r="J990" s="18"/>
      <c r="K990" s="18"/>
      <c r="L990" s="18"/>
      <c r="M990" s="18"/>
      <c r="N990" s="18"/>
      <c r="O990" s="16"/>
      <c r="P990" s="16"/>
      <c r="Q990" s="16"/>
      <c r="R990" s="16"/>
      <c r="S990" s="16"/>
      <c r="T990" s="16"/>
      <c r="U990" s="16"/>
      <c r="V990" s="16"/>
      <c r="W990" s="16"/>
      <c r="X990" s="16"/>
      <c r="Y990" s="16"/>
      <c r="Z990" s="18"/>
      <c r="AA990" s="18"/>
      <c r="AB990" s="16"/>
      <c r="AC990" s="16"/>
      <c r="AD990" s="16"/>
      <c r="AE990" s="16"/>
    </row>
    <row r="991" spans="1:31" ht="12.75" customHeight="1" x14ac:dyDescent="0.25">
      <c r="A991" s="16"/>
      <c r="B991" s="16"/>
      <c r="C991" s="16"/>
      <c r="D991" s="16"/>
      <c r="E991" s="16"/>
      <c r="F991" s="16"/>
      <c r="G991" s="18"/>
      <c r="H991" s="18"/>
      <c r="I991" s="18"/>
      <c r="J991" s="18"/>
      <c r="K991" s="18"/>
      <c r="L991" s="18"/>
      <c r="M991" s="18"/>
      <c r="N991" s="18"/>
      <c r="O991" s="16"/>
      <c r="P991" s="16"/>
      <c r="Q991" s="16"/>
      <c r="R991" s="16"/>
      <c r="S991" s="16"/>
      <c r="T991" s="16"/>
      <c r="U991" s="16"/>
      <c r="V991" s="16"/>
      <c r="W991" s="16"/>
      <c r="X991" s="16"/>
      <c r="Y991" s="16"/>
      <c r="Z991" s="18"/>
      <c r="AA991" s="18"/>
      <c r="AB991" s="16"/>
      <c r="AC991" s="16"/>
      <c r="AD991" s="16"/>
      <c r="AE991" s="16"/>
    </row>
    <row r="992" spans="1:31" ht="12.75" customHeight="1" x14ac:dyDescent="0.25">
      <c r="A992" s="16"/>
      <c r="B992" s="16"/>
      <c r="C992" s="16"/>
      <c r="D992" s="16"/>
      <c r="E992" s="16"/>
      <c r="F992" s="16"/>
      <c r="G992" s="18"/>
      <c r="H992" s="18"/>
      <c r="I992" s="18"/>
      <c r="J992" s="18"/>
      <c r="K992" s="18"/>
      <c r="L992" s="18"/>
      <c r="M992" s="18"/>
      <c r="N992" s="18"/>
      <c r="O992" s="16"/>
      <c r="P992" s="16"/>
      <c r="Q992" s="16"/>
      <c r="R992" s="16"/>
      <c r="S992" s="16"/>
      <c r="T992" s="16"/>
      <c r="U992" s="16"/>
      <c r="V992" s="16"/>
      <c r="W992" s="16"/>
      <c r="X992" s="16"/>
      <c r="Y992" s="16"/>
      <c r="Z992" s="18"/>
      <c r="AA992" s="18"/>
      <c r="AB992" s="16"/>
      <c r="AC992" s="16"/>
      <c r="AD992" s="16"/>
      <c r="AE992" s="16"/>
    </row>
    <row r="993" spans="1:31" ht="12.75" customHeight="1" x14ac:dyDescent="0.25">
      <c r="A993" s="16"/>
      <c r="B993" s="16"/>
      <c r="C993" s="16"/>
      <c r="D993" s="16"/>
      <c r="E993" s="16"/>
      <c r="F993" s="16"/>
      <c r="G993" s="18"/>
      <c r="H993" s="18"/>
      <c r="I993" s="18"/>
      <c r="J993" s="18"/>
      <c r="K993" s="18"/>
      <c r="L993" s="18"/>
      <c r="M993" s="18"/>
      <c r="N993" s="18"/>
      <c r="O993" s="16"/>
      <c r="P993" s="16"/>
      <c r="Q993" s="16"/>
      <c r="R993" s="16"/>
      <c r="S993" s="16"/>
      <c r="T993" s="16"/>
      <c r="U993" s="16"/>
      <c r="V993" s="16"/>
      <c r="W993" s="16"/>
      <c r="X993" s="16"/>
      <c r="Y993" s="16"/>
      <c r="Z993" s="18"/>
      <c r="AA993" s="18"/>
      <c r="AB993" s="16"/>
      <c r="AC993" s="16"/>
      <c r="AD993" s="16"/>
      <c r="AE993" s="16"/>
    </row>
    <row r="994" spans="1:31" ht="12.75" customHeight="1" x14ac:dyDescent="0.25">
      <c r="A994" s="16"/>
      <c r="B994" s="16"/>
      <c r="C994" s="16"/>
      <c r="D994" s="16"/>
      <c r="E994" s="16"/>
      <c r="F994" s="16"/>
      <c r="G994" s="18"/>
      <c r="H994" s="18"/>
      <c r="I994" s="18"/>
      <c r="J994" s="18"/>
      <c r="K994" s="18"/>
      <c r="L994" s="18"/>
      <c r="M994" s="18"/>
      <c r="N994" s="18"/>
      <c r="O994" s="16"/>
      <c r="P994" s="16"/>
      <c r="Q994" s="16"/>
      <c r="R994" s="16"/>
      <c r="S994" s="16"/>
      <c r="T994" s="16"/>
      <c r="U994" s="16"/>
      <c r="V994" s="16"/>
      <c r="W994" s="16"/>
      <c r="X994" s="16"/>
      <c r="Y994" s="16"/>
      <c r="Z994" s="18"/>
      <c r="AA994" s="18"/>
      <c r="AB994" s="16"/>
      <c r="AC994" s="16"/>
      <c r="AD994" s="16"/>
      <c r="AE994" s="16"/>
    </row>
    <row r="995" spans="1:31" ht="12.75" customHeight="1" x14ac:dyDescent="0.25">
      <c r="A995" s="16"/>
      <c r="B995" s="16"/>
      <c r="C995" s="16"/>
      <c r="D995" s="16"/>
      <c r="E995" s="16"/>
      <c r="F995" s="16"/>
      <c r="G995" s="18"/>
      <c r="H995" s="18"/>
      <c r="I995" s="18"/>
      <c r="J995" s="18"/>
      <c r="K995" s="18"/>
      <c r="L995" s="18"/>
      <c r="M995" s="18"/>
      <c r="N995" s="18"/>
      <c r="O995" s="16"/>
      <c r="P995" s="16"/>
      <c r="Q995" s="16"/>
      <c r="R995" s="16"/>
      <c r="S995" s="16"/>
      <c r="T995" s="16"/>
      <c r="U995" s="16"/>
      <c r="V995" s="16"/>
      <c r="W995" s="16"/>
      <c r="X995" s="16"/>
      <c r="Y995" s="16"/>
      <c r="Z995" s="18"/>
      <c r="AA995" s="18"/>
      <c r="AB995" s="16"/>
      <c r="AC995" s="16"/>
      <c r="AD995" s="16"/>
      <c r="AE995" s="16"/>
    </row>
    <row r="996" spans="1:31" ht="12.75" customHeight="1" x14ac:dyDescent="0.25">
      <c r="A996" s="16"/>
      <c r="B996" s="16"/>
      <c r="C996" s="16"/>
      <c r="D996" s="16"/>
      <c r="E996" s="16"/>
      <c r="F996" s="16"/>
      <c r="G996" s="18"/>
      <c r="H996" s="18"/>
      <c r="I996" s="18"/>
      <c r="J996" s="18"/>
      <c r="K996" s="18"/>
      <c r="L996" s="18"/>
      <c r="M996" s="18"/>
      <c r="N996" s="18"/>
      <c r="O996" s="16"/>
      <c r="P996" s="16"/>
      <c r="Q996" s="16"/>
      <c r="R996" s="16"/>
      <c r="S996" s="16"/>
      <c r="T996" s="16"/>
      <c r="U996" s="16"/>
      <c r="V996" s="16"/>
      <c r="W996" s="16"/>
      <c r="X996" s="16"/>
      <c r="Y996" s="16"/>
      <c r="Z996" s="18"/>
      <c r="AA996" s="18"/>
      <c r="AB996" s="16"/>
      <c r="AC996" s="16"/>
      <c r="AD996" s="16"/>
      <c r="AE996" s="16"/>
    </row>
    <row r="997" spans="1:31" ht="12.75" customHeight="1" x14ac:dyDescent="0.25">
      <c r="A997" s="16"/>
      <c r="B997" s="16"/>
      <c r="C997" s="16"/>
      <c r="D997" s="16"/>
      <c r="E997" s="16"/>
      <c r="F997" s="16"/>
      <c r="G997" s="18"/>
      <c r="H997" s="18"/>
      <c r="I997" s="18"/>
      <c r="J997" s="18"/>
      <c r="K997" s="18"/>
      <c r="L997" s="18"/>
      <c r="M997" s="18"/>
      <c r="N997" s="18"/>
      <c r="O997" s="16"/>
      <c r="P997" s="16"/>
      <c r="Q997" s="16"/>
      <c r="R997" s="16"/>
      <c r="S997" s="16"/>
      <c r="T997" s="16"/>
      <c r="U997" s="16"/>
      <c r="V997" s="16"/>
      <c r="W997" s="16"/>
      <c r="X997" s="16"/>
      <c r="Y997" s="16"/>
      <c r="Z997" s="18"/>
      <c r="AA997" s="18"/>
      <c r="AB997" s="16"/>
      <c r="AC997" s="16"/>
      <c r="AD997" s="16"/>
      <c r="AE997" s="16"/>
    </row>
    <row r="998" spans="1:31" ht="12.75" customHeight="1" x14ac:dyDescent="0.25">
      <c r="A998" s="16"/>
      <c r="B998" s="16"/>
      <c r="C998" s="16"/>
      <c r="D998" s="16"/>
      <c r="E998" s="16"/>
      <c r="F998" s="16"/>
      <c r="G998" s="18"/>
      <c r="H998" s="18"/>
      <c r="I998" s="18"/>
      <c r="J998" s="18"/>
      <c r="K998" s="18"/>
      <c r="L998" s="18"/>
      <c r="M998" s="18"/>
      <c r="N998" s="18"/>
      <c r="O998" s="16"/>
      <c r="P998" s="16"/>
      <c r="Q998" s="16"/>
      <c r="R998" s="16"/>
      <c r="S998" s="16"/>
      <c r="T998" s="16"/>
      <c r="U998" s="16"/>
      <c r="V998" s="16"/>
      <c r="W998" s="16"/>
      <c r="X998" s="16"/>
      <c r="Y998" s="16"/>
      <c r="Z998" s="18"/>
      <c r="AA998" s="18"/>
      <c r="AB998" s="16"/>
      <c r="AC998" s="16"/>
      <c r="AD998" s="16"/>
      <c r="AE998" s="16"/>
    </row>
    <row r="999" spans="1:31" ht="12.75" customHeight="1" x14ac:dyDescent="0.25">
      <c r="A999" s="16"/>
      <c r="B999" s="16"/>
      <c r="C999" s="16"/>
      <c r="D999" s="16"/>
      <c r="E999" s="16"/>
      <c r="F999" s="16"/>
      <c r="G999" s="18"/>
      <c r="H999" s="18"/>
      <c r="I999" s="18"/>
      <c r="J999" s="18"/>
      <c r="K999" s="18"/>
      <c r="L999" s="18"/>
      <c r="M999" s="18"/>
      <c r="N999" s="18"/>
      <c r="O999" s="16"/>
      <c r="P999" s="16"/>
      <c r="Q999" s="16"/>
      <c r="R999" s="16"/>
      <c r="S999" s="16"/>
      <c r="T999" s="16"/>
      <c r="U999" s="16"/>
      <c r="V999" s="16"/>
      <c r="W999" s="16"/>
      <c r="X999" s="16"/>
      <c r="Y999" s="16"/>
      <c r="Z999" s="18"/>
      <c r="AA999" s="18"/>
      <c r="AB999" s="16"/>
      <c r="AC999" s="16"/>
      <c r="AD999" s="16"/>
      <c r="AE999" s="16"/>
    </row>
    <row r="1000" spans="1:31" ht="12.75" customHeight="1" x14ac:dyDescent="0.25">
      <c r="A1000" s="16"/>
      <c r="B1000" s="16"/>
      <c r="C1000" s="16"/>
      <c r="D1000" s="16"/>
      <c r="E1000" s="16"/>
      <c r="F1000" s="16"/>
      <c r="G1000" s="18"/>
      <c r="H1000" s="18"/>
      <c r="I1000" s="18"/>
      <c r="J1000" s="18"/>
      <c r="K1000" s="18"/>
      <c r="L1000" s="18"/>
      <c r="M1000" s="18"/>
      <c r="N1000" s="18"/>
      <c r="O1000" s="16"/>
      <c r="P1000" s="16"/>
      <c r="Q1000" s="16"/>
      <c r="R1000" s="16"/>
      <c r="S1000" s="16"/>
      <c r="T1000" s="16"/>
      <c r="U1000" s="16"/>
      <c r="V1000" s="16"/>
      <c r="W1000" s="16"/>
      <c r="X1000" s="16"/>
      <c r="Y1000" s="16"/>
      <c r="Z1000" s="18"/>
      <c r="AA1000" s="18"/>
      <c r="AB1000" s="16"/>
      <c r="AC1000" s="16"/>
      <c r="AD1000" s="16"/>
      <c r="AE1000" s="16"/>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47.42578125" customWidth="1"/>
    <col min="5" max="5" width="18.140625"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6.5" x14ac:dyDescent="0.3">
      <c r="A1" s="112"/>
      <c r="B1" s="73"/>
      <c r="C1" s="78" t="s">
        <v>0</v>
      </c>
      <c r="D1" s="79"/>
      <c r="E1" s="79"/>
      <c r="F1" s="79"/>
      <c r="G1" s="79"/>
      <c r="H1" s="79"/>
      <c r="I1" s="79"/>
      <c r="J1" s="79"/>
      <c r="K1" s="79"/>
      <c r="L1" s="79"/>
      <c r="M1" s="79"/>
      <c r="N1" s="79"/>
      <c r="O1" s="79"/>
      <c r="P1" s="79"/>
      <c r="Q1" s="79"/>
      <c r="R1" s="79"/>
      <c r="S1" s="79"/>
      <c r="T1" s="79"/>
      <c r="U1" s="79"/>
      <c r="V1" s="79"/>
      <c r="W1" s="73"/>
      <c r="X1" s="109" t="s">
        <v>309</v>
      </c>
      <c r="Y1" s="68"/>
      <c r="Z1" s="65"/>
      <c r="AA1" s="3"/>
      <c r="AB1" s="3"/>
      <c r="AC1" s="3"/>
      <c r="AD1" s="3"/>
      <c r="AE1" s="3"/>
      <c r="AF1" s="3"/>
      <c r="AG1" s="3"/>
      <c r="AH1" s="3"/>
      <c r="AI1" s="3"/>
      <c r="AJ1" s="3"/>
      <c r="AK1" s="3"/>
    </row>
    <row r="2" spans="1:37" ht="16.5" x14ac:dyDescent="0.3">
      <c r="A2" s="74"/>
      <c r="B2" s="75"/>
      <c r="C2" s="74"/>
      <c r="D2" s="80"/>
      <c r="E2" s="80"/>
      <c r="F2" s="80"/>
      <c r="G2" s="80"/>
      <c r="H2" s="80"/>
      <c r="I2" s="80"/>
      <c r="J2" s="80"/>
      <c r="K2" s="80"/>
      <c r="L2" s="80"/>
      <c r="M2" s="80"/>
      <c r="N2" s="80"/>
      <c r="O2" s="80"/>
      <c r="P2" s="80"/>
      <c r="Q2" s="80"/>
      <c r="R2" s="80"/>
      <c r="S2" s="80"/>
      <c r="T2" s="80"/>
      <c r="U2" s="80"/>
      <c r="V2" s="80"/>
      <c r="W2" s="75"/>
      <c r="X2" s="109" t="s">
        <v>310</v>
      </c>
      <c r="Y2" s="68"/>
      <c r="Z2" s="65"/>
      <c r="AA2" s="3"/>
      <c r="AB2" s="3"/>
      <c r="AC2" s="3"/>
      <c r="AD2" s="3"/>
      <c r="AE2" s="3"/>
      <c r="AF2" s="3"/>
      <c r="AG2" s="3"/>
      <c r="AH2" s="3"/>
      <c r="AI2" s="3"/>
      <c r="AJ2" s="3"/>
      <c r="AK2" s="3"/>
    </row>
    <row r="3" spans="1:37" ht="16.5" x14ac:dyDescent="0.3">
      <c r="A3" s="74"/>
      <c r="B3" s="75"/>
      <c r="C3" s="74"/>
      <c r="D3" s="80"/>
      <c r="E3" s="80"/>
      <c r="F3" s="80"/>
      <c r="G3" s="80"/>
      <c r="H3" s="80"/>
      <c r="I3" s="80"/>
      <c r="J3" s="80"/>
      <c r="K3" s="80"/>
      <c r="L3" s="80"/>
      <c r="M3" s="80"/>
      <c r="N3" s="80"/>
      <c r="O3" s="80"/>
      <c r="P3" s="80"/>
      <c r="Q3" s="80"/>
      <c r="R3" s="80"/>
      <c r="S3" s="80"/>
      <c r="T3" s="80"/>
      <c r="U3" s="80"/>
      <c r="V3" s="80"/>
      <c r="W3" s="75"/>
      <c r="X3" s="109" t="s">
        <v>311</v>
      </c>
      <c r="Y3" s="68"/>
      <c r="Z3" s="65"/>
      <c r="AA3" s="3"/>
      <c r="AB3" s="3"/>
      <c r="AC3" s="3"/>
      <c r="AD3" s="3"/>
      <c r="AE3" s="3"/>
      <c r="AF3" s="3"/>
      <c r="AG3" s="3"/>
      <c r="AH3" s="3"/>
      <c r="AI3" s="3"/>
      <c r="AJ3" s="3"/>
      <c r="AK3" s="3"/>
    </row>
    <row r="4" spans="1:37" ht="16.5" x14ac:dyDescent="0.3">
      <c r="A4" s="76"/>
      <c r="B4" s="77"/>
      <c r="C4" s="76"/>
      <c r="D4" s="81"/>
      <c r="E4" s="81"/>
      <c r="F4" s="81"/>
      <c r="G4" s="81"/>
      <c r="H4" s="81"/>
      <c r="I4" s="81"/>
      <c r="J4" s="81"/>
      <c r="K4" s="81"/>
      <c r="L4" s="81"/>
      <c r="M4" s="81"/>
      <c r="N4" s="81"/>
      <c r="O4" s="81"/>
      <c r="P4" s="81"/>
      <c r="Q4" s="81"/>
      <c r="R4" s="81"/>
      <c r="S4" s="81"/>
      <c r="T4" s="81"/>
      <c r="U4" s="81"/>
      <c r="V4" s="81"/>
      <c r="W4" s="77"/>
      <c r="X4" s="109" t="s">
        <v>312</v>
      </c>
      <c r="Y4" s="68"/>
      <c r="Z4" s="65"/>
      <c r="AA4" s="3"/>
      <c r="AB4" s="3"/>
      <c r="AC4" s="3"/>
      <c r="AD4" s="3"/>
      <c r="AE4" s="3"/>
      <c r="AF4" s="3"/>
      <c r="AG4" s="3"/>
      <c r="AH4" s="3"/>
      <c r="AI4" s="3"/>
      <c r="AJ4" s="3"/>
      <c r="AK4" s="3"/>
    </row>
    <row r="5" spans="1:37" ht="13.5" customHeight="1" x14ac:dyDescent="0.3">
      <c r="A5" s="20"/>
      <c r="B5" s="20"/>
      <c r="C5" s="20"/>
      <c r="D5" s="20"/>
      <c r="E5" s="20"/>
      <c r="F5" s="20"/>
      <c r="G5" s="20"/>
      <c r="H5" s="20"/>
      <c r="I5" s="20"/>
      <c r="J5" s="20"/>
      <c r="K5" s="20"/>
      <c r="L5" s="20"/>
      <c r="M5" s="20"/>
      <c r="N5" s="20"/>
      <c r="O5" s="20"/>
      <c r="P5" s="20"/>
      <c r="Q5" s="20"/>
      <c r="R5" s="20"/>
      <c r="S5" s="20"/>
      <c r="T5" s="20"/>
      <c r="U5" s="20"/>
      <c r="V5" s="20"/>
      <c r="W5" s="20"/>
      <c r="X5" s="20"/>
      <c r="Y5" s="3"/>
      <c r="Z5" s="3"/>
      <c r="AA5" s="3"/>
      <c r="AB5" s="3"/>
      <c r="AC5" s="3"/>
      <c r="AD5" s="3"/>
      <c r="AE5" s="3"/>
      <c r="AF5" s="3"/>
      <c r="AG5" s="3"/>
      <c r="AH5" s="3"/>
      <c r="AI5" s="3"/>
      <c r="AJ5" s="3"/>
      <c r="AK5" s="3"/>
    </row>
    <row r="6" spans="1:37" ht="24.75" customHeight="1" x14ac:dyDescent="0.3">
      <c r="A6" s="99" t="s">
        <v>89</v>
      </c>
      <c r="B6" s="68"/>
      <c r="C6" s="68"/>
      <c r="D6" s="68"/>
      <c r="E6" s="65"/>
      <c r="F6" s="99" t="s">
        <v>313</v>
      </c>
      <c r="G6" s="68"/>
      <c r="H6" s="68"/>
      <c r="I6" s="68"/>
      <c r="J6" s="68"/>
      <c r="K6" s="68"/>
      <c r="L6" s="68"/>
      <c r="M6" s="68"/>
      <c r="N6" s="68"/>
      <c r="O6" s="68"/>
      <c r="P6" s="68"/>
      <c r="Q6" s="68"/>
      <c r="R6" s="68"/>
      <c r="S6" s="68"/>
      <c r="T6" s="68"/>
      <c r="U6" s="68"/>
      <c r="V6" s="68"/>
      <c r="W6" s="68"/>
      <c r="X6" s="65"/>
      <c r="Y6" s="110" t="s">
        <v>314</v>
      </c>
      <c r="Z6" s="110" t="s">
        <v>103</v>
      </c>
      <c r="AA6" s="3"/>
      <c r="AB6" s="3"/>
      <c r="AC6" s="3"/>
      <c r="AD6" s="3"/>
      <c r="AE6" s="3"/>
      <c r="AF6" s="3"/>
      <c r="AG6" s="3"/>
      <c r="AH6" s="3"/>
      <c r="AI6" s="3"/>
      <c r="AJ6" s="3"/>
      <c r="AK6" s="3"/>
    </row>
    <row r="7" spans="1:37" ht="18" customHeight="1" x14ac:dyDescent="0.3">
      <c r="A7" s="96" t="s">
        <v>87</v>
      </c>
      <c r="B7" s="98" t="s">
        <v>88</v>
      </c>
      <c r="C7" s="98" t="s">
        <v>92</v>
      </c>
      <c r="D7" s="98" t="s">
        <v>96</v>
      </c>
      <c r="E7" s="98" t="s">
        <v>97</v>
      </c>
      <c r="F7" s="111" t="s">
        <v>315</v>
      </c>
      <c r="G7" s="111" t="s">
        <v>316</v>
      </c>
      <c r="H7" s="111" t="s">
        <v>317</v>
      </c>
      <c r="I7" s="111" t="s">
        <v>318</v>
      </c>
      <c r="J7" s="111" t="s">
        <v>319</v>
      </c>
      <c r="K7" s="111" t="s">
        <v>320</v>
      </c>
      <c r="L7" s="111" t="s">
        <v>321</v>
      </c>
      <c r="M7" s="111" t="s">
        <v>322</v>
      </c>
      <c r="N7" s="111" t="s">
        <v>323</v>
      </c>
      <c r="O7" s="111" t="s">
        <v>324</v>
      </c>
      <c r="P7" s="111" t="s">
        <v>325</v>
      </c>
      <c r="Q7" s="111" t="s">
        <v>326</v>
      </c>
      <c r="R7" s="111" t="s">
        <v>327</v>
      </c>
      <c r="S7" s="111" t="s">
        <v>328</v>
      </c>
      <c r="T7" s="111" t="s">
        <v>329</v>
      </c>
      <c r="U7" s="111" t="s">
        <v>330</v>
      </c>
      <c r="V7" s="111" t="s">
        <v>331</v>
      </c>
      <c r="W7" s="111" t="s">
        <v>332</v>
      </c>
      <c r="X7" s="111" t="s">
        <v>333</v>
      </c>
      <c r="Y7" s="97"/>
      <c r="Z7" s="97"/>
      <c r="AA7" s="3"/>
      <c r="AB7" s="3"/>
      <c r="AC7" s="3"/>
      <c r="AD7" s="3"/>
      <c r="AE7" s="3"/>
      <c r="AF7" s="3"/>
      <c r="AG7" s="3"/>
      <c r="AH7" s="3"/>
      <c r="AI7" s="3"/>
      <c r="AJ7" s="3"/>
      <c r="AK7" s="3"/>
    </row>
    <row r="8" spans="1:37" ht="35.25" customHeight="1" x14ac:dyDescent="0.25">
      <c r="A8" s="92"/>
      <c r="B8" s="92"/>
      <c r="C8" s="92"/>
      <c r="D8" s="92"/>
      <c r="E8" s="92"/>
      <c r="F8" s="92"/>
      <c r="G8" s="92"/>
      <c r="H8" s="92"/>
      <c r="I8" s="92"/>
      <c r="J8" s="92"/>
      <c r="K8" s="92"/>
      <c r="L8" s="92"/>
      <c r="M8" s="92"/>
      <c r="N8" s="92"/>
      <c r="O8" s="92"/>
      <c r="P8" s="92"/>
      <c r="Q8" s="92"/>
      <c r="R8" s="92"/>
      <c r="S8" s="92"/>
      <c r="T8" s="92"/>
      <c r="U8" s="92"/>
      <c r="V8" s="92"/>
      <c r="W8" s="92"/>
      <c r="X8" s="92"/>
      <c r="Y8" s="92"/>
      <c r="Z8" s="92"/>
      <c r="AA8" s="21"/>
      <c r="AB8" s="21"/>
      <c r="AC8" s="21"/>
      <c r="AD8" s="21"/>
      <c r="AE8" s="21"/>
      <c r="AF8" s="21"/>
      <c r="AG8" s="21"/>
      <c r="AH8" s="21"/>
      <c r="AI8" s="21"/>
      <c r="AJ8" s="21"/>
      <c r="AK8" s="21"/>
    </row>
    <row r="9" spans="1:37" ht="16.5" customHeight="1" x14ac:dyDescent="0.25">
      <c r="A9" s="102">
        <v>1</v>
      </c>
      <c r="B9" s="10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0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10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10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103"/>
      <c r="G9" s="103"/>
      <c r="H9" s="103"/>
      <c r="I9" s="103"/>
      <c r="J9" s="103"/>
      <c r="K9" s="103"/>
      <c r="L9" s="103"/>
      <c r="M9" s="103"/>
      <c r="N9" s="103"/>
      <c r="O9" s="103"/>
      <c r="P9" s="103"/>
      <c r="Q9" s="103"/>
      <c r="R9" s="103"/>
      <c r="S9" s="103"/>
      <c r="T9" s="103"/>
      <c r="U9" s="103"/>
      <c r="V9" s="103"/>
      <c r="W9" s="103"/>
      <c r="X9" s="103"/>
      <c r="Y9" s="103" t="str">
        <f>IF(OR(E9="",E9="No Aplica"),"",COUNTIF(F9:X11,"SI"))</f>
        <v/>
      </c>
      <c r="Z9" s="107"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22"/>
      <c r="AB9" s="22"/>
      <c r="AC9" s="22"/>
      <c r="AD9" s="22"/>
      <c r="AE9" s="22"/>
      <c r="AF9" s="22"/>
      <c r="AG9" s="22"/>
      <c r="AH9" s="22"/>
      <c r="AI9" s="22"/>
      <c r="AJ9" s="22"/>
      <c r="AK9" s="22"/>
    </row>
    <row r="10" spans="1:37" ht="13.5" customHeight="1" x14ac:dyDescent="0.3">
      <c r="A10" s="97"/>
      <c r="B10" s="97"/>
      <c r="C10" s="97"/>
      <c r="D10" s="97"/>
      <c r="E10" s="97"/>
      <c r="F10" s="97"/>
      <c r="G10" s="97"/>
      <c r="H10" s="97"/>
      <c r="I10" s="97"/>
      <c r="J10" s="97"/>
      <c r="K10" s="97"/>
      <c r="L10" s="97"/>
      <c r="M10" s="97"/>
      <c r="N10" s="97"/>
      <c r="O10" s="97"/>
      <c r="P10" s="97"/>
      <c r="Q10" s="97"/>
      <c r="R10" s="97"/>
      <c r="S10" s="97"/>
      <c r="T10" s="97"/>
      <c r="U10" s="97"/>
      <c r="V10" s="97"/>
      <c r="W10" s="97"/>
      <c r="X10" s="97"/>
      <c r="Y10" s="97"/>
      <c r="Z10" s="97"/>
      <c r="AA10" s="3"/>
      <c r="AB10" s="3"/>
      <c r="AC10" s="3"/>
      <c r="AD10" s="3"/>
      <c r="AE10" s="3"/>
      <c r="AF10" s="3"/>
      <c r="AG10" s="3"/>
      <c r="AH10" s="3"/>
      <c r="AI10" s="3"/>
      <c r="AJ10" s="3"/>
      <c r="AK10" s="3"/>
    </row>
    <row r="11" spans="1:37" ht="13.5" customHeight="1" x14ac:dyDescent="0.3">
      <c r="A11" s="92"/>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3"/>
      <c r="AB11" s="3"/>
      <c r="AC11" s="3"/>
      <c r="AD11" s="3"/>
      <c r="AE11" s="3"/>
      <c r="AF11" s="3"/>
      <c r="AG11" s="3"/>
      <c r="AH11" s="3"/>
      <c r="AI11" s="3"/>
      <c r="AJ11" s="3"/>
      <c r="AK11" s="3"/>
    </row>
    <row r="12" spans="1:37" ht="16.5" customHeight="1" x14ac:dyDescent="0.3">
      <c r="A12" s="102">
        <v>2</v>
      </c>
      <c r="B12" s="10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10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10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103"/>
      <c r="G12" s="103"/>
      <c r="H12" s="103"/>
      <c r="I12" s="103"/>
      <c r="J12" s="103"/>
      <c r="K12" s="103"/>
      <c r="L12" s="103"/>
      <c r="M12" s="103"/>
      <c r="N12" s="103"/>
      <c r="O12" s="103"/>
      <c r="P12" s="103"/>
      <c r="Q12" s="103"/>
      <c r="R12" s="103"/>
      <c r="S12" s="103"/>
      <c r="T12" s="103"/>
      <c r="U12" s="103"/>
      <c r="V12" s="103"/>
      <c r="W12" s="103"/>
      <c r="X12" s="103"/>
      <c r="Y12" s="103" t="str">
        <f>IF(OR(E12="",E12="No Aplica"),"",COUNTIF(F12:X14,"SI"))</f>
        <v/>
      </c>
      <c r="Z12" s="107"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x14ac:dyDescent="0.3">
      <c r="A13" s="97"/>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3"/>
      <c r="AB13" s="3"/>
      <c r="AC13" s="3"/>
      <c r="AD13" s="3"/>
      <c r="AE13" s="3"/>
      <c r="AF13" s="3"/>
      <c r="AG13" s="3"/>
      <c r="AH13" s="3"/>
      <c r="AI13" s="3"/>
      <c r="AJ13" s="3"/>
      <c r="AK13" s="3"/>
    </row>
    <row r="14" spans="1:37" ht="13.5" customHeight="1" x14ac:dyDescent="0.3">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3"/>
      <c r="AB14" s="3"/>
      <c r="AC14" s="3"/>
      <c r="AD14" s="3"/>
      <c r="AE14" s="3"/>
      <c r="AF14" s="3"/>
      <c r="AG14" s="3"/>
      <c r="AH14" s="3"/>
      <c r="AI14" s="3"/>
      <c r="AJ14" s="3"/>
      <c r="AK14" s="3"/>
    </row>
    <row r="15" spans="1:37" ht="16.5" customHeight="1" x14ac:dyDescent="0.3">
      <c r="A15" s="102">
        <v>3</v>
      </c>
      <c r="B15" s="10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10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10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10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103"/>
      <c r="G15" s="103"/>
      <c r="H15" s="103"/>
      <c r="I15" s="103"/>
      <c r="J15" s="103"/>
      <c r="K15" s="103"/>
      <c r="L15" s="103"/>
      <c r="M15" s="103"/>
      <c r="N15" s="103"/>
      <c r="O15" s="103"/>
      <c r="P15" s="103"/>
      <c r="Q15" s="103"/>
      <c r="R15" s="103"/>
      <c r="S15" s="103"/>
      <c r="T15" s="103"/>
      <c r="U15" s="103"/>
      <c r="V15" s="103"/>
      <c r="W15" s="103"/>
      <c r="X15" s="103"/>
      <c r="Y15" s="103" t="str">
        <f>IF(OR(E15="",E15="No Aplica"),"",COUNTIF(F15:X17,"SI"))</f>
        <v/>
      </c>
      <c r="Z15" s="107"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x14ac:dyDescent="0.3">
      <c r="A16" s="97"/>
      <c r="B16" s="97"/>
      <c r="C16" s="97"/>
      <c r="D16" s="97"/>
      <c r="E16" s="97"/>
      <c r="F16" s="97"/>
      <c r="G16" s="97"/>
      <c r="H16" s="97"/>
      <c r="I16" s="97"/>
      <c r="J16" s="97"/>
      <c r="K16" s="97"/>
      <c r="L16" s="97"/>
      <c r="M16" s="97"/>
      <c r="N16" s="97"/>
      <c r="O16" s="97"/>
      <c r="P16" s="97"/>
      <c r="Q16" s="97"/>
      <c r="R16" s="97"/>
      <c r="S16" s="97"/>
      <c r="T16" s="97"/>
      <c r="U16" s="97"/>
      <c r="V16" s="97"/>
      <c r="W16" s="97"/>
      <c r="X16" s="97"/>
      <c r="Y16" s="97"/>
      <c r="Z16" s="97"/>
      <c r="AA16" s="3"/>
      <c r="AB16" s="3"/>
      <c r="AC16" s="3"/>
      <c r="AD16" s="3"/>
      <c r="AE16" s="3"/>
      <c r="AF16" s="3"/>
      <c r="AG16" s="3"/>
      <c r="AH16" s="3"/>
      <c r="AI16" s="3"/>
      <c r="AJ16" s="3"/>
      <c r="AK16" s="3"/>
    </row>
    <row r="17" spans="1:37" ht="13.5" customHeight="1" x14ac:dyDescent="0.3">
      <c r="A17" s="92"/>
      <c r="B17" s="92"/>
      <c r="C17" s="92"/>
      <c r="D17" s="92"/>
      <c r="E17" s="92"/>
      <c r="F17" s="92"/>
      <c r="G17" s="92"/>
      <c r="H17" s="92"/>
      <c r="I17" s="92"/>
      <c r="J17" s="92"/>
      <c r="K17" s="92"/>
      <c r="L17" s="92"/>
      <c r="M17" s="92"/>
      <c r="N17" s="92"/>
      <c r="O17" s="92"/>
      <c r="P17" s="92"/>
      <c r="Q17" s="92"/>
      <c r="R17" s="92"/>
      <c r="S17" s="92"/>
      <c r="T17" s="92"/>
      <c r="U17" s="92"/>
      <c r="V17" s="92"/>
      <c r="W17" s="92"/>
      <c r="X17" s="92"/>
      <c r="Y17" s="92"/>
      <c r="Z17" s="92"/>
      <c r="AA17" s="3"/>
      <c r="AB17" s="3"/>
      <c r="AC17" s="3"/>
      <c r="AD17" s="3"/>
      <c r="AE17" s="3"/>
      <c r="AF17" s="3"/>
      <c r="AG17" s="3"/>
      <c r="AH17" s="3"/>
      <c r="AI17" s="3"/>
      <c r="AJ17" s="3"/>
      <c r="AK17" s="3"/>
    </row>
    <row r="18" spans="1:37" ht="16.5" customHeight="1" x14ac:dyDescent="0.3">
      <c r="A18" s="102">
        <v>4</v>
      </c>
      <c r="B18" s="10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0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No aplica</v>
      </c>
      <c r="D18" s="10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E18" s="10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F18" s="103"/>
      <c r="G18" s="103"/>
      <c r="H18" s="103"/>
      <c r="I18" s="103"/>
      <c r="J18" s="103"/>
      <c r="K18" s="103"/>
      <c r="L18" s="103"/>
      <c r="M18" s="103"/>
      <c r="N18" s="103"/>
      <c r="O18" s="103"/>
      <c r="P18" s="103"/>
      <c r="Q18" s="103"/>
      <c r="R18" s="103"/>
      <c r="S18" s="103"/>
      <c r="T18" s="103"/>
      <c r="U18" s="103"/>
      <c r="V18" s="103"/>
      <c r="W18" s="103"/>
      <c r="X18" s="103"/>
      <c r="Y18" s="103" t="str">
        <f>IF(OR(E18="",E18="No Aplica"),"",COUNTIF(F18:X20,"SI"))</f>
        <v/>
      </c>
      <c r="Z18" s="107"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x14ac:dyDescent="0.3">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3"/>
      <c r="AB19" s="3"/>
      <c r="AC19" s="3"/>
      <c r="AD19" s="3"/>
      <c r="AE19" s="3"/>
      <c r="AF19" s="3"/>
      <c r="AG19" s="3"/>
      <c r="AH19" s="3"/>
      <c r="AI19" s="3"/>
      <c r="AJ19" s="3"/>
      <c r="AK19" s="3"/>
    </row>
    <row r="20" spans="1:37" ht="13.5" customHeight="1" x14ac:dyDescent="0.3">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3"/>
      <c r="AB20" s="3"/>
      <c r="AC20" s="3"/>
      <c r="AD20" s="3"/>
      <c r="AE20" s="3"/>
      <c r="AF20" s="3"/>
      <c r="AG20" s="3"/>
      <c r="AH20" s="3"/>
      <c r="AI20" s="3"/>
      <c r="AJ20" s="3"/>
      <c r="AK20" s="3"/>
    </row>
    <row r="21" spans="1:37" ht="16.5" customHeight="1" x14ac:dyDescent="0.3">
      <c r="A21" s="102">
        <v>5</v>
      </c>
      <c r="B21" s="10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10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No aplica</v>
      </c>
      <c r="D21" s="10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E21" s="10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F21" s="103"/>
      <c r="G21" s="103"/>
      <c r="H21" s="103"/>
      <c r="I21" s="103"/>
      <c r="J21" s="103"/>
      <c r="K21" s="103"/>
      <c r="L21" s="103"/>
      <c r="M21" s="103"/>
      <c r="N21" s="103"/>
      <c r="O21" s="103"/>
      <c r="P21" s="103"/>
      <c r="Q21" s="103"/>
      <c r="R21" s="103"/>
      <c r="S21" s="103"/>
      <c r="T21" s="103"/>
      <c r="U21" s="103"/>
      <c r="V21" s="103"/>
      <c r="W21" s="103"/>
      <c r="X21" s="103"/>
      <c r="Y21" s="103" t="str">
        <f>IF(OR(E21="",E21="No Aplica"),"",COUNTIF(F21:X23,"SI"))</f>
        <v/>
      </c>
      <c r="Z21" s="107"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x14ac:dyDescent="0.3">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3"/>
      <c r="AB22" s="3"/>
      <c r="AC22" s="3"/>
      <c r="AD22" s="3"/>
      <c r="AE22" s="3"/>
      <c r="AF22" s="3"/>
      <c r="AG22" s="3"/>
      <c r="AH22" s="3"/>
      <c r="AI22" s="3"/>
      <c r="AJ22" s="3"/>
      <c r="AK22" s="3"/>
    </row>
    <row r="23" spans="1:37" ht="13.5" customHeight="1" x14ac:dyDescent="0.3">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3"/>
      <c r="AB23" s="3"/>
      <c r="AC23" s="3"/>
      <c r="AD23" s="3"/>
      <c r="AE23" s="3"/>
      <c r="AF23" s="3"/>
      <c r="AG23" s="3"/>
      <c r="AH23" s="3"/>
      <c r="AI23" s="3"/>
      <c r="AJ23" s="3"/>
      <c r="AK23" s="3"/>
    </row>
    <row r="24" spans="1:37" ht="31.5" customHeight="1" x14ac:dyDescent="0.3">
      <c r="A24" s="102">
        <v>6</v>
      </c>
      <c r="B24" s="10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Gestión Contractual</v>
      </c>
      <c r="C24" s="10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Contratación (Etapa Precontractual - Estructuración)</v>
      </c>
      <c r="D24" s="10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Posibilidad de afectación economica y reputacional al recibir o solicitar dadivas o beneficios a nombre propio o de terceros, mediante el direccionamiento de los requisitos técnicos, por parte del nivel directivo durante la estructuración contractual.</v>
      </c>
      <c r="E24" s="10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Corrupción - LA/FT/FPADM</v>
      </c>
      <c r="F24" s="103" t="s">
        <v>217</v>
      </c>
      <c r="G24" s="103" t="s">
        <v>240</v>
      </c>
      <c r="H24" s="103" t="s">
        <v>240</v>
      </c>
      <c r="I24" s="103" t="s">
        <v>240</v>
      </c>
      <c r="J24" s="103" t="s">
        <v>217</v>
      </c>
      <c r="K24" s="103" t="s">
        <v>217</v>
      </c>
      <c r="L24" s="103" t="s">
        <v>240</v>
      </c>
      <c r="M24" s="103" t="s">
        <v>240</v>
      </c>
      <c r="N24" s="103" t="s">
        <v>240</v>
      </c>
      <c r="O24" s="103" t="s">
        <v>217</v>
      </c>
      <c r="P24" s="103" t="s">
        <v>217</v>
      </c>
      <c r="Q24" s="103" t="s">
        <v>217</v>
      </c>
      <c r="R24" s="103" t="s">
        <v>217</v>
      </c>
      <c r="S24" s="103" t="s">
        <v>217</v>
      </c>
      <c r="T24" s="103" t="s">
        <v>217</v>
      </c>
      <c r="U24" s="103" t="s">
        <v>240</v>
      </c>
      <c r="V24" s="103" t="s">
        <v>240</v>
      </c>
      <c r="W24" s="103" t="s">
        <v>240</v>
      </c>
      <c r="X24" s="103" t="s">
        <v>240</v>
      </c>
      <c r="Y24" s="103">
        <f>IF(OR(E24="",E24="No Aplica"),"",COUNTIF(F24:X26,"SI"))</f>
        <v>9</v>
      </c>
      <c r="Z24" s="107"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Mayor</v>
      </c>
      <c r="AA24" s="3"/>
      <c r="AB24" s="3"/>
      <c r="AC24" s="3"/>
      <c r="AD24" s="3"/>
      <c r="AE24" s="3"/>
      <c r="AF24" s="3"/>
      <c r="AG24" s="3"/>
      <c r="AH24" s="3"/>
      <c r="AI24" s="3"/>
      <c r="AJ24" s="3"/>
      <c r="AK24" s="3"/>
    </row>
    <row r="25" spans="1:37" ht="31.5" customHeight="1" x14ac:dyDescent="0.3">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3"/>
      <c r="AB25" s="3"/>
      <c r="AC25" s="3"/>
      <c r="AD25" s="3"/>
      <c r="AE25" s="3"/>
      <c r="AF25" s="3"/>
      <c r="AG25" s="3"/>
      <c r="AH25" s="3"/>
      <c r="AI25" s="3"/>
      <c r="AJ25" s="3"/>
      <c r="AK25" s="3"/>
    </row>
    <row r="26" spans="1:37" ht="31.5" customHeight="1" x14ac:dyDescent="0.3">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3"/>
      <c r="AB26" s="3"/>
      <c r="AC26" s="3"/>
      <c r="AD26" s="3"/>
      <c r="AE26" s="3"/>
      <c r="AF26" s="3"/>
      <c r="AG26" s="3"/>
      <c r="AH26" s="3"/>
      <c r="AI26" s="3"/>
      <c r="AJ26" s="3"/>
      <c r="AK26" s="3"/>
    </row>
    <row r="27" spans="1:37" ht="31.5" customHeight="1" x14ac:dyDescent="0.3">
      <c r="A27" s="102">
        <v>7</v>
      </c>
      <c r="B27" s="10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Gestión Contractual</v>
      </c>
      <c r="C27" s="10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Contratación (Etapa Precontractual - Evaluación)</v>
      </c>
      <c r="D27" s="10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Posibilidad de afectación economica y reputacional al recibir o solicitar dadivas o beneficios a nombre propio o de terceros, mediante la evaluación contractual direccionada y permisiva de los requisitos técnicos, definidos por el nivel directivo</v>
      </c>
      <c r="E27" s="10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Corrupción - LA/FT/FPADM</v>
      </c>
      <c r="F27" s="103" t="s">
        <v>217</v>
      </c>
      <c r="G27" s="103" t="s">
        <v>240</v>
      </c>
      <c r="H27" s="103" t="s">
        <v>240</v>
      </c>
      <c r="I27" s="103" t="s">
        <v>240</v>
      </c>
      <c r="J27" s="103" t="s">
        <v>217</v>
      </c>
      <c r="K27" s="103" t="s">
        <v>217</v>
      </c>
      <c r="L27" s="103" t="s">
        <v>240</v>
      </c>
      <c r="M27" s="103" t="s">
        <v>240</v>
      </c>
      <c r="N27" s="103" t="s">
        <v>240</v>
      </c>
      <c r="O27" s="103" t="s">
        <v>217</v>
      </c>
      <c r="P27" s="103" t="s">
        <v>217</v>
      </c>
      <c r="Q27" s="103" t="s">
        <v>217</v>
      </c>
      <c r="R27" s="103" t="s">
        <v>217</v>
      </c>
      <c r="S27" s="103" t="s">
        <v>217</v>
      </c>
      <c r="T27" s="103" t="s">
        <v>217</v>
      </c>
      <c r="U27" s="103" t="s">
        <v>240</v>
      </c>
      <c r="V27" s="103" t="s">
        <v>240</v>
      </c>
      <c r="W27" s="103" t="s">
        <v>240</v>
      </c>
      <c r="X27" s="103" t="s">
        <v>240</v>
      </c>
      <c r="Y27" s="103">
        <f>IF(OR(E27="",E27="No Aplica"),"",COUNTIF(F27:X29,"SI"))</f>
        <v>9</v>
      </c>
      <c r="Z27" s="107"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Mayor</v>
      </c>
      <c r="AA27" s="3"/>
      <c r="AB27" s="3"/>
      <c r="AC27" s="3"/>
      <c r="AD27" s="3"/>
      <c r="AE27" s="3"/>
      <c r="AF27" s="3"/>
      <c r="AG27" s="3"/>
      <c r="AH27" s="3"/>
      <c r="AI27" s="3"/>
      <c r="AJ27" s="3"/>
      <c r="AK27" s="3"/>
    </row>
    <row r="28" spans="1:37" ht="31.5" customHeight="1" x14ac:dyDescent="0.3">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3"/>
      <c r="AB28" s="3"/>
      <c r="AC28" s="3"/>
      <c r="AD28" s="3"/>
      <c r="AE28" s="3"/>
      <c r="AF28" s="3"/>
      <c r="AG28" s="3"/>
      <c r="AH28" s="3"/>
      <c r="AI28" s="3"/>
      <c r="AJ28" s="3"/>
      <c r="AK28" s="3"/>
    </row>
    <row r="29" spans="1:37" ht="31.5" customHeight="1" x14ac:dyDescent="0.3">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3"/>
      <c r="AB29" s="3"/>
      <c r="AC29" s="3"/>
      <c r="AD29" s="3"/>
      <c r="AE29" s="3"/>
      <c r="AF29" s="3"/>
      <c r="AG29" s="3"/>
      <c r="AH29" s="3"/>
      <c r="AI29" s="3"/>
      <c r="AJ29" s="3"/>
      <c r="AK29" s="3"/>
    </row>
    <row r="30" spans="1:37" ht="31.5" customHeight="1" x14ac:dyDescent="0.3">
      <c r="A30" s="102">
        <v>8</v>
      </c>
      <c r="B30" s="10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Gestión Contractual</v>
      </c>
      <c r="C30" s="10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Contratación (Etapa Contractual - Supervisión)</v>
      </c>
      <c r="D30" s="10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v>
      </c>
      <c r="E30" s="10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Corrupción - LA/FT/FPADM</v>
      </c>
      <c r="F30" s="103" t="s">
        <v>217</v>
      </c>
      <c r="G30" s="103" t="s">
        <v>217</v>
      </c>
      <c r="H30" s="103" t="s">
        <v>217</v>
      </c>
      <c r="I30" s="103" t="s">
        <v>217</v>
      </c>
      <c r="J30" s="103" t="s">
        <v>217</v>
      </c>
      <c r="K30" s="103" t="s">
        <v>217</v>
      </c>
      <c r="L30" s="103" t="s">
        <v>217</v>
      </c>
      <c r="M30" s="103" t="s">
        <v>217</v>
      </c>
      <c r="N30" s="103" t="s">
        <v>240</v>
      </c>
      <c r="O30" s="103" t="s">
        <v>217</v>
      </c>
      <c r="P30" s="103" t="s">
        <v>217</v>
      </c>
      <c r="Q30" s="103" t="s">
        <v>217</v>
      </c>
      <c r="R30" s="103" t="s">
        <v>217</v>
      </c>
      <c r="S30" s="103" t="s">
        <v>217</v>
      </c>
      <c r="T30" s="103" t="s">
        <v>217</v>
      </c>
      <c r="U30" s="103" t="s">
        <v>217</v>
      </c>
      <c r="V30" s="103" t="s">
        <v>240</v>
      </c>
      <c r="W30" s="103" t="s">
        <v>240</v>
      </c>
      <c r="X30" s="103" t="s">
        <v>217</v>
      </c>
      <c r="Y30" s="103">
        <f>IF(OR(E30="",E30="No Aplica"),"",COUNTIF(F30:X32,"SI"))</f>
        <v>16</v>
      </c>
      <c r="Z30" s="107"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Catastrófico</v>
      </c>
      <c r="AA30" s="3"/>
      <c r="AB30" s="3"/>
      <c r="AC30" s="3"/>
      <c r="AD30" s="3"/>
      <c r="AE30" s="3"/>
      <c r="AF30" s="3"/>
      <c r="AG30" s="3"/>
      <c r="AH30" s="3"/>
      <c r="AI30" s="3"/>
      <c r="AJ30" s="3"/>
      <c r="AK30" s="3"/>
    </row>
    <row r="31" spans="1:37" ht="31.5" customHeight="1" x14ac:dyDescent="0.3">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3"/>
      <c r="AB31" s="3"/>
      <c r="AC31" s="3"/>
      <c r="AD31" s="3"/>
      <c r="AE31" s="3"/>
      <c r="AF31" s="3"/>
      <c r="AG31" s="3"/>
      <c r="AH31" s="3"/>
      <c r="AI31" s="3"/>
      <c r="AJ31" s="3"/>
      <c r="AK31" s="3"/>
    </row>
    <row r="32" spans="1:37" ht="31.5" customHeight="1" x14ac:dyDescent="0.3">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3"/>
      <c r="AB32" s="3"/>
      <c r="AC32" s="3"/>
      <c r="AD32" s="3"/>
      <c r="AE32" s="3"/>
      <c r="AF32" s="3"/>
      <c r="AG32" s="3"/>
      <c r="AH32" s="3"/>
      <c r="AI32" s="3"/>
      <c r="AJ32" s="3"/>
      <c r="AK32" s="3"/>
    </row>
    <row r="33" spans="1:37" ht="31.5" customHeight="1" x14ac:dyDescent="0.3">
      <c r="A33" s="102">
        <v>9</v>
      </c>
      <c r="B33" s="10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Gestión Contractual</v>
      </c>
      <c r="C33" s="10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Contratación (Etapa Post-Contractual - Liquidación de contratos)</v>
      </c>
      <c r="D33" s="10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v>
      </c>
      <c r="E33" s="10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Corrupción - LA/FT/FPADM</v>
      </c>
      <c r="F33" s="103" t="s">
        <v>217</v>
      </c>
      <c r="G33" s="103" t="s">
        <v>217</v>
      </c>
      <c r="H33" s="103" t="s">
        <v>217</v>
      </c>
      <c r="I33" s="103" t="s">
        <v>217</v>
      </c>
      <c r="J33" s="103" t="s">
        <v>217</v>
      </c>
      <c r="K33" s="103" t="s">
        <v>217</v>
      </c>
      <c r="L33" s="103" t="s">
        <v>217</v>
      </c>
      <c r="M33" s="103" t="s">
        <v>217</v>
      </c>
      <c r="N33" s="103" t="s">
        <v>240</v>
      </c>
      <c r="O33" s="103" t="s">
        <v>217</v>
      </c>
      <c r="P33" s="103" t="s">
        <v>217</v>
      </c>
      <c r="Q33" s="103" t="s">
        <v>217</v>
      </c>
      <c r="R33" s="103" t="s">
        <v>217</v>
      </c>
      <c r="S33" s="103" t="s">
        <v>217</v>
      </c>
      <c r="T33" s="103" t="s">
        <v>217</v>
      </c>
      <c r="U33" s="103" t="s">
        <v>217</v>
      </c>
      <c r="V33" s="103" t="s">
        <v>240</v>
      </c>
      <c r="W33" s="103" t="s">
        <v>240</v>
      </c>
      <c r="X33" s="103" t="s">
        <v>217</v>
      </c>
      <c r="Y33" s="103">
        <f>IF(OR(E33="",E33="No Aplica"),"",COUNTIF(F33:X35,"SI"))</f>
        <v>16</v>
      </c>
      <c r="Z33" s="107"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Catastrófico</v>
      </c>
      <c r="AA33" s="3"/>
      <c r="AB33" s="3"/>
      <c r="AC33" s="3"/>
      <c r="AD33" s="3"/>
      <c r="AE33" s="3"/>
      <c r="AF33" s="3"/>
      <c r="AG33" s="3"/>
      <c r="AH33" s="3"/>
      <c r="AI33" s="3"/>
      <c r="AJ33" s="3"/>
      <c r="AK33" s="3"/>
    </row>
    <row r="34" spans="1:37" ht="31.5" customHeight="1" x14ac:dyDescent="0.3">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3"/>
      <c r="AB34" s="3"/>
      <c r="AC34" s="3"/>
      <c r="AD34" s="3"/>
      <c r="AE34" s="3"/>
      <c r="AF34" s="3"/>
      <c r="AG34" s="3"/>
      <c r="AH34" s="3"/>
      <c r="AI34" s="3"/>
      <c r="AJ34" s="3"/>
      <c r="AK34" s="3"/>
    </row>
    <row r="35" spans="1:37" ht="31.5" customHeight="1" x14ac:dyDescent="0.3">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3"/>
      <c r="AB35" s="3"/>
      <c r="AC35" s="3"/>
      <c r="AD35" s="3"/>
      <c r="AE35" s="3"/>
      <c r="AF35" s="3"/>
      <c r="AG35" s="3"/>
      <c r="AH35" s="3"/>
      <c r="AI35" s="3"/>
      <c r="AJ35" s="3"/>
      <c r="AK35" s="3"/>
    </row>
    <row r="36" spans="1:37" ht="31.5" customHeight="1" x14ac:dyDescent="0.3">
      <c r="A36" s="102">
        <v>10</v>
      </c>
      <c r="B36" s="10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Gestión Contractual</v>
      </c>
      <c r="C36" s="10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Etapa precontractual (Aprobación o no del Comité de Contratación)</v>
      </c>
      <c r="D36" s="10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v>
      </c>
      <c r="E36" s="10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Corrupción</v>
      </c>
      <c r="F36" s="103" t="s">
        <v>217</v>
      </c>
      <c r="G36" s="103" t="s">
        <v>217</v>
      </c>
      <c r="H36" s="103" t="s">
        <v>217</v>
      </c>
      <c r="I36" s="103" t="s">
        <v>217</v>
      </c>
      <c r="J36" s="103" t="s">
        <v>217</v>
      </c>
      <c r="K36" s="103" t="s">
        <v>217</v>
      </c>
      <c r="L36" s="103" t="s">
        <v>217</v>
      </c>
      <c r="M36" s="103" t="s">
        <v>217</v>
      </c>
      <c r="N36" s="103" t="s">
        <v>217</v>
      </c>
      <c r="O36" s="103" t="s">
        <v>217</v>
      </c>
      <c r="P36" s="103" t="s">
        <v>217</v>
      </c>
      <c r="Q36" s="103" t="s">
        <v>217</v>
      </c>
      <c r="R36" s="103" t="s">
        <v>217</v>
      </c>
      <c r="S36" s="103"/>
      <c r="T36" s="103"/>
      <c r="U36" s="103" t="s">
        <v>240</v>
      </c>
      <c r="V36" s="103" t="s">
        <v>240</v>
      </c>
      <c r="W36" s="103" t="s">
        <v>240</v>
      </c>
      <c r="X36" s="103" t="s">
        <v>240</v>
      </c>
      <c r="Y36" s="103">
        <f>IF(OR(E36="",E36="No Aplica"),"",COUNTIF(F36:X38,"SI"))</f>
        <v>13</v>
      </c>
      <c r="Z36" s="107"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Catastrófico</v>
      </c>
      <c r="AA36" s="3"/>
      <c r="AB36" s="3"/>
      <c r="AC36" s="3"/>
      <c r="AD36" s="3"/>
      <c r="AE36" s="3"/>
      <c r="AF36" s="3"/>
      <c r="AG36" s="3"/>
      <c r="AH36" s="3"/>
      <c r="AI36" s="3"/>
      <c r="AJ36" s="3"/>
      <c r="AK36" s="3"/>
    </row>
    <row r="37" spans="1:37" ht="31.5" customHeight="1" x14ac:dyDescent="0.3">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2"/>
      <c r="AB37" s="2"/>
      <c r="AC37" s="2"/>
      <c r="AD37" s="2"/>
      <c r="AE37" s="2"/>
      <c r="AF37" s="2"/>
      <c r="AG37" s="2"/>
      <c r="AH37" s="2"/>
      <c r="AI37" s="2"/>
      <c r="AJ37" s="2"/>
      <c r="AK37" s="2"/>
    </row>
    <row r="38" spans="1:37" ht="31.5" customHeight="1" x14ac:dyDescent="0.3">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2"/>
      <c r="AB38" s="2"/>
      <c r="AC38" s="2"/>
      <c r="AD38" s="2"/>
      <c r="AE38" s="2"/>
      <c r="AF38" s="2"/>
      <c r="AG38" s="2"/>
      <c r="AH38" s="2"/>
      <c r="AI38" s="2"/>
      <c r="AJ38" s="2"/>
      <c r="AK38" s="2"/>
    </row>
    <row r="39" spans="1:37" ht="16.5" customHeight="1" x14ac:dyDescent="0.3">
      <c r="A39" s="102">
        <v>11</v>
      </c>
      <c r="B39" s="10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10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10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103"/>
      <c r="G39" s="103"/>
      <c r="H39" s="103"/>
      <c r="I39" s="103"/>
      <c r="J39" s="103"/>
      <c r="K39" s="103"/>
      <c r="L39" s="103"/>
      <c r="M39" s="103"/>
      <c r="N39" s="103"/>
      <c r="O39" s="103"/>
      <c r="P39" s="103"/>
      <c r="Q39" s="103"/>
      <c r="R39" s="103"/>
      <c r="S39" s="103"/>
      <c r="T39" s="103"/>
      <c r="U39" s="103"/>
      <c r="V39" s="103"/>
      <c r="W39" s="103"/>
      <c r="X39" s="103"/>
      <c r="Y39" s="103" t="str">
        <f>IF(OR(E39="",E39="No Aplica"),"",COUNTIF(F39:X41,"SI"))</f>
        <v/>
      </c>
      <c r="Z39" s="107"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x14ac:dyDescent="0.3">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2"/>
      <c r="AB40" s="2"/>
      <c r="AC40" s="2"/>
      <c r="AD40" s="2"/>
      <c r="AE40" s="2"/>
      <c r="AF40" s="2"/>
      <c r="AG40" s="2"/>
      <c r="AH40" s="2"/>
      <c r="AI40" s="2"/>
      <c r="AJ40" s="2"/>
      <c r="AK40" s="2"/>
    </row>
    <row r="41" spans="1:37" ht="13.5" customHeight="1" x14ac:dyDescent="0.3">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2"/>
      <c r="AB41" s="2"/>
      <c r="AC41" s="2"/>
      <c r="AD41" s="2"/>
      <c r="AE41" s="2"/>
      <c r="AF41" s="2"/>
      <c r="AG41" s="2"/>
      <c r="AH41" s="2"/>
      <c r="AI41" s="2"/>
      <c r="AJ41" s="2"/>
      <c r="AK41" s="2"/>
    </row>
    <row r="42" spans="1:37" ht="16.5" customHeight="1" x14ac:dyDescent="0.3">
      <c r="A42" s="102">
        <v>12</v>
      </c>
      <c r="B42" s="10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10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10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103"/>
      <c r="G42" s="103"/>
      <c r="H42" s="103"/>
      <c r="I42" s="103"/>
      <c r="J42" s="103"/>
      <c r="K42" s="103"/>
      <c r="L42" s="103"/>
      <c r="M42" s="103"/>
      <c r="N42" s="103"/>
      <c r="O42" s="103"/>
      <c r="P42" s="103"/>
      <c r="Q42" s="103"/>
      <c r="R42" s="103"/>
      <c r="S42" s="103"/>
      <c r="T42" s="103"/>
      <c r="U42" s="103"/>
      <c r="V42" s="103"/>
      <c r="W42" s="103"/>
      <c r="X42" s="103"/>
      <c r="Y42" s="103" t="str">
        <f>IF(OR(E42="",E42="No Aplica"),"",COUNTIF(F42:X44,"SI"))</f>
        <v/>
      </c>
      <c r="Z42" s="107"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x14ac:dyDescent="0.3">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2"/>
      <c r="AB43" s="2"/>
      <c r="AC43" s="2"/>
      <c r="AD43" s="2"/>
      <c r="AE43" s="2"/>
      <c r="AF43" s="2"/>
      <c r="AG43" s="2"/>
      <c r="AH43" s="2"/>
      <c r="AI43" s="2"/>
      <c r="AJ43" s="2"/>
      <c r="AK43" s="2"/>
    </row>
    <row r="44" spans="1:37" ht="13.5" customHeight="1" x14ac:dyDescent="0.3">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2"/>
      <c r="AB44" s="2"/>
      <c r="AC44" s="2"/>
      <c r="AD44" s="2"/>
      <c r="AE44" s="2"/>
      <c r="AF44" s="2"/>
      <c r="AG44" s="2"/>
      <c r="AH44" s="2"/>
      <c r="AI44" s="2"/>
      <c r="AJ44" s="2"/>
      <c r="AK44" s="2"/>
    </row>
    <row r="45" spans="1:37" ht="16.5" customHeight="1" x14ac:dyDescent="0.3">
      <c r="A45" s="102">
        <v>13</v>
      </c>
      <c r="B45" s="10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10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10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103"/>
      <c r="G45" s="103"/>
      <c r="H45" s="103"/>
      <c r="I45" s="103"/>
      <c r="J45" s="103"/>
      <c r="K45" s="103"/>
      <c r="L45" s="103"/>
      <c r="M45" s="103"/>
      <c r="N45" s="103"/>
      <c r="O45" s="103"/>
      <c r="P45" s="103"/>
      <c r="Q45" s="103"/>
      <c r="R45" s="103"/>
      <c r="S45" s="103"/>
      <c r="T45" s="103"/>
      <c r="U45" s="103"/>
      <c r="V45" s="103"/>
      <c r="W45" s="103"/>
      <c r="X45" s="103"/>
      <c r="Y45" s="103" t="str">
        <f>IF(OR(E45="",E45="No Aplica"),"",COUNTIF(F45:X47,"SI"))</f>
        <v/>
      </c>
      <c r="Z45" s="107"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x14ac:dyDescent="0.3">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2"/>
      <c r="AB46" s="2"/>
      <c r="AC46" s="2"/>
      <c r="AD46" s="2"/>
      <c r="AE46" s="2"/>
      <c r="AF46" s="2"/>
      <c r="AG46" s="2"/>
      <c r="AH46" s="2"/>
      <c r="AI46" s="2"/>
      <c r="AJ46" s="2"/>
      <c r="AK46" s="2"/>
    </row>
    <row r="47" spans="1:37" ht="13.5" customHeight="1" x14ac:dyDescent="0.3">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2"/>
      <c r="AB47" s="2"/>
      <c r="AC47" s="2"/>
      <c r="AD47" s="2"/>
      <c r="AE47" s="2"/>
      <c r="AF47" s="2"/>
      <c r="AG47" s="2"/>
      <c r="AH47" s="2"/>
      <c r="AI47" s="2"/>
      <c r="AJ47" s="2"/>
      <c r="AK47" s="2"/>
    </row>
    <row r="48" spans="1:37" ht="16.5" customHeight="1" x14ac:dyDescent="0.3">
      <c r="A48" s="102">
        <v>14</v>
      </c>
      <c r="B48" s="10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10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10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103"/>
      <c r="G48" s="103"/>
      <c r="H48" s="103"/>
      <c r="I48" s="103"/>
      <c r="J48" s="103"/>
      <c r="K48" s="103"/>
      <c r="L48" s="103"/>
      <c r="M48" s="103"/>
      <c r="N48" s="103"/>
      <c r="O48" s="103"/>
      <c r="P48" s="103"/>
      <c r="Q48" s="103"/>
      <c r="R48" s="103"/>
      <c r="S48" s="103"/>
      <c r="T48" s="103"/>
      <c r="U48" s="103"/>
      <c r="V48" s="103"/>
      <c r="W48" s="103"/>
      <c r="X48" s="103"/>
      <c r="Y48" s="103" t="str">
        <f>IF(OR(E48="",E48="No Aplica"),"",COUNTIF(F48:X50,"SI"))</f>
        <v/>
      </c>
      <c r="Z48" s="107"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x14ac:dyDescent="0.3">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2"/>
      <c r="AB49" s="2"/>
      <c r="AC49" s="2"/>
      <c r="AD49" s="2"/>
      <c r="AE49" s="2"/>
      <c r="AF49" s="2"/>
      <c r="AG49" s="2"/>
      <c r="AH49" s="2"/>
      <c r="AI49" s="2"/>
      <c r="AJ49" s="2"/>
      <c r="AK49" s="2"/>
    </row>
    <row r="50" spans="1:37" ht="13.5" customHeight="1" x14ac:dyDescent="0.3">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2"/>
      <c r="AB50" s="2"/>
      <c r="AC50" s="2"/>
      <c r="AD50" s="2"/>
      <c r="AE50" s="2"/>
      <c r="AF50" s="2"/>
      <c r="AG50" s="2"/>
      <c r="AH50" s="2"/>
      <c r="AI50" s="2"/>
      <c r="AJ50" s="2"/>
      <c r="AK50" s="2"/>
    </row>
    <row r="51" spans="1:37" ht="16.5" customHeight="1" x14ac:dyDescent="0.3">
      <c r="A51" s="102">
        <v>15</v>
      </c>
      <c r="B51" s="10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10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10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103"/>
      <c r="G51" s="103"/>
      <c r="H51" s="103"/>
      <c r="I51" s="103"/>
      <c r="J51" s="103"/>
      <c r="K51" s="103"/>
      <c r="L51" s="103"/>
      <c r="M51" s="103"/>
      <c r="N51" s="103"/>
      <c r="O51" s="103"/>
      <c r="P51" s="103"/>
      <c r="Q51" s="103"/>
      <c r="R51" s="103"/>
      <c r="S51" s="103"/>
      <c r="T51" s="103"/>
      <c r="U51" s="103"/>
      <c r="V51" s="103"/>
      <c r="W51" s="103"/>
      <c r="X51" s="103"/>
      <c r="Y51" s="103" t="str">
        <f>IF(OR(E51="",E51="No Aplica"),"",COUNTIF(F51:X53,"SI"))</f>
        <v/>
      </c>
      <c r="Z51" s="107"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x14ac:dyDescent="0.3">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2"/>
      <c r="AB52" s="2"/>
      <c r="AC52" s="2"/>
      <c r="AD52" s="2"/>
      <c r="AE52" s="2"/>
      <c r="AF52" s="2"/>
      <c r="AG52" s="2"/>
      <c r="AH52" s="2"/>
      <c r="AI52" s="2"/>
      <c r="AJ52" s="2"/>
      <c r="AK52" s="2"/>
    </row>
    <row r="53" spans="1:37" ht="13.5" customHeight="1" x14ac:dyDescent="0.3">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2"/>
      <c r="AB53" s="2"/>
      <c r="AC53" s="2"/>
      <c r="AD53" s="2"/>
      <c r="AE53" s="2"/>
      <c r="AF53" s="2"/>
      <c r="AG53" s="2"/>
      <c r="AH53" s="2"/>
      <c r="AI53" s="2"/>
      <c r="AJ53" s="2"/>
      <c r="AK53" s="2"/>
    </row>
    <row r="54" spans="1:37" ht="16.5" customHeight="1" x14ac:dyDescent="0.3">
      <c r="A54" s="102">
        <v>16</v>
      </c>
      <c r="B54" s="10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10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10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103"/>
      <c r="G54" s="103"/>
      <c r="H54" s="103"/>
      <c r="I54" s="103"/>
      <c r="J54" s="103"/>
      <c r="K54" s="103"/>
      <c r="L54" s="103"/>
      <c r="M54" s="103"/>
      <c r="N54" s="103"/>
      <c r="O54" s="103"/>
      <c r="P54" s="103"/>
      <c r="Q54" s="103"/>
      <c r="R54" s="103"/>
      <c r="S54" s="103"/>
      <c r="T54" s="103"/>
      <c r="U54" s="103"/>
      <c r="V54" s="103"/>
      <c r="W54" s="103"/>
      <c r="X54" s="103"/>
      <c r="Y54" s="103" t="str">
        <f>IF(OR(E54="",E54="No Aplica"),"",COUNTIF(F54:X56,"SI"))</f>
        <v/>
      </c>
      <c r="Z54" s="107"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x14ac:dyDescent="0.3">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2"/>
      <c r="AB55" s="2"/>
      <c r="AC55" s="2"/>
      <c r="AD55" s="2"/>
      <c r="AE55" s="2"/>
      <c r="AF55" s="2"/>
      <c r="AG55" s="2"/>
      <c r="AH55" s="2"/>
      <c r="AI55" s="2"/>
      <c r="AJ55" s="2"/>
      <c r="AK55" s="2"/>
    </row>
    <row r="56" spans="1:37" ht="13.5" customHeight="1" x14ac:dyDescent="0.3">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2"/>
      <c r="AB56" s="2"/>
      <c r="AC56" s="2"/>
      <c r="AD56" s="2"/>
      <c r="AE56" s="2"/>
      <c r="AF56" s="2"/>
      <c r="AG56" s="2"/>
      <c r="AH56" s="2"/>
      <c r="AI56" s="2"/>
      <c r="AJ56" s="2"/>
      <c r="AK56" s="2"/>
    </row>
    <row r="57" spans="1:37" ht="16.5" customHeight="1" x14ac:dyDescent="0.3">
      <c r="A57" s="102">
        <v>17</v>
      </c>
      <c r="B57" s="10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10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10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103"/>
      <c r="G57" s="103"/>
      <c r="H57" s="103"/>
      <c r="I57" s="103"/>
      <c r="J57" s="103"/>
      <c r="K57" s="103"/>
      <c r="L57" s="103"/>
      <c r="M57" s="103"/>
      <c r="N57" s="103"/>
      <c r="O57" s="103"/>
      <c r="P57" s="103"/>
      <c r="Q57" s="103"/>
      <c r="R57" s="103"/>
      <c r="S57" s="103"/>
      <c r="T57" s="103"/>
      <c r="U57" s="103"/>
      <c r="V57" s="103"/>
      <c r="W57" s="103"/>
      <c r="X57" s="103"/>
      <c r="Y57" s="103" t="str">
        <f>IF(OR(E57="",E57="No Aplica"),"",COUNTIF(F57:X59,"SI"))</f>
        <v/>
      </c>
      <c r="Z57" s="107"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x14ac:dyDescent="0.3">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2"/>
      <c r="AB58" s="2"/>
      <c r="AC58" s="2"/>
      <c r="AD58" s="2"/>
      <c r="AE58" s="2"/>
      <c r="AF58" s="2"/>
      <c r="AG58" s="2"/>
      <c r="AH58" s="2"/>
      <c r="AI58" s="2"/>
      <c r="AJ58" s="2"/>
      <c r="AK58" s="2"/>
    </row>
    <row r="59" spans="1:37" ht="13.5" customHeight="1" x14ac:dyDescent="0.3">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2"/>
      <c r="AB59" s="2"/>
      <c r="AC59" s="2"/>
      <c r="AD59" s="2"/>
      <c r="AE59" s="2"/>
      <c r="AF59" s="2"/>
      <c r="AG59" s="2"/>
      <c r="AH59" s="2"/>
      <c r="AI59" s="2"/>
      <c r="AJ59" s="2"/>
      <c r="AK59" s="2"/>
    </row>
    <row r="60" spans="1:37" ht="16.5" customHeight="1" x14ac:dyDescent="0.3">
      <c r="A60" s="102">
        <v>18</v>
      </c>
      <c r="B60" s="10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10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10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103"/>
      <c r="G60" s="103"/>
      <c r="H60" s="103"/>
      <c r="I60" s="103"/>
      <c r="J60" s="103"/>
      <c r="K60" s="103"/>
      <c r="L60" s="103"/>
      <c r="M60" s="103"/>
      <c r="N60" s="103"/>
      <c r="O60" s="103"/>
      <c r="P60" s="103"/>
      <c r="Q60" s="103"/>
      <c r="R60" s="103"/>
      <c r="S60" s="103"/>
      <c r="T60" s="103"/>
      <c r="U60" s="103"/>
      <c r="V60" s="103"/>
      <c r="W60" s="103"/>
      <c r="X60" s="103"/>
      <c r="Y60" s="103" t="str">
        <f>IF(OR(E60="",E60="No Aplica"),"",COUNTIF(F60:X62,"SI"))</f>
        <v/>
      </c>
      <c r="Z60" s="107"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x14ac:dyDescent="0.3">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2"/>
      <c r="AB61" s="2"/>
      <c r="AC61" s="2"/>
      <c r="AD61" s="2"/>
      <c r="AE61" s="2"/>
      <c r="AF61" s="2"/>
      <c r="AG61" s="2"/>
      <c r="AH61" s="2"/>
      <c r="AI61" s="2"/>
      <c r="AJ61" s="2"/>
      <c r="AK61" s="2"/>
    </row>
    <row r="62" spans="1:37" ht="13.5" customHeight="1" x14ac:dyDescent="0.3">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2"/>
      <c r="AB62" s="2"/>
      <c r="AC62" s="2"/>
      <c r="AD62" s="2"/>
      <c r="AE62" s="2"/>
      <c r="AF62" s="2"/>
      <c r="AG62" s="2"/>
      <c r="AH62" s="2"/>
      <c r="AI62" s="2"/>
      <c r="AJ62" s="2"/>
      <c r="AK62" s="2"/>
    </row>
    <row r="63" spans="1:37" ht="16.5" customHeight="1" x14ac:dyDescent="0.3">
      <c r="A63" s="102">
        <v>19</v>
      </c>
      <c r="B63" s="10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10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10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103"/>
      <c r="G63" s="103"/>
      <c r="H63" s="103"/>
      <c r="I63" s="103"/>
      <c r="J63" s="103"/>
      <c r="K63" s="103"/>
      <c r="L63" s="103"/>
      <c r="M63" s="103"/>
      <c r="N63" s="103"/>
      <c r="O63" s="103"/>
      <c r="P63" s="103"/>
      <c r="Q63" s="103"/>
      <c r="R63" s="103"/>
      <c r="S63" s="103"/>
      <c r="T63" s="103"/>
      <c r="U63" s="103"/>
      <c r="V63" s="103"/>
      <c r="W63" s="103"/>
      <c r="X63" s="103"/>
      <c r="Y63" s="103" t="str">
        <f>IF(OR(E63="",E63="No Aplica"),"",COUNTIF(F63:X65,"SI"))</f>
        <v/>
      </c>
      <c r="Z63" s="107"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x14ac:dyDescent="0.3">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2"/>
      <c r="AB64" s="2"/>
      <c r="AC64" s="2"/>
      <c r="AD64" s="2"/>
      <c r="AE64" s="2"/>
      <c r="AF64" s="2"/>
      <c r="AG64" s="2"/>
      <c r="AH64" s="2"/>
      <c r="AI64" s="2"/>
      <c r="AJ64" s="2"/>
      <c r="AK64" s="2"/>
    </row>
    <row r="65" spans="1:37" ht="13.5" customHeight="1" x14ac:dyDescent="0.3">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2"/>
      <c r="AB65" s="2"/>
      <c r="AC65" s="2"/>
      <c r="AD65" s="2"/>
      <c r="AE65" s="2"/>
      <c r="AF65" s="2"/>
      <c r="AG65" s="2"/>
      <c r="AH65" s="2"/>
      <c r="AI65" s="2"/>
      <c r="AJ65" s="2"/>
      <c r="AK65" s="2"/>
    </row>
    <row r="66" spans="1:37" ht="16.5" customHeight="1" x14ac:dyDescent="0.3">
      <c r="A66" s="102">
        <v>20</v>
      </c>
      <c r="B66" s="10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10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10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103"/>
      <c r="G66" s="103"/>
      <c r="H66" s="103"/>
      <c r="I66" s="103"/>
      <c r="J66" s="103"/>
      <c r="K66" s="103"/>
      <c r="L66" s="103"/>
      <c r="M66" s="103"/>
      <c r="N66" s="103"/>
      <c r="O66" s="103"/>
      <c r="P66" s="103"/>
      <c r="Q66" s="103"/>
      <c r="R66" s="103"/>
      <c r="S66" s="103"/>
      <c r="T66" s="103"/>
      <c r="U66" s="103"/>
      <c r="V66" s="103"/>
      <c r="W66" s="103"/>
      <c r="X66" s="103"/>
      <c r="Y66" s="103" t="str">
        <f>IF(OR(E66="",E66="No Aplica"),"",COUNTIF(F66:X68,"SI"))</f>
        <v/>
      </c>
      <c r="Z66" s="107"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x14ac:dyDescent="0.3">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2"/>
      <c r="AB67" s="2"/>
      <c r="AC67" s="2"/>
      <c r="AD67" s="2"/>
      <c r="AE67" s="2"/>
      <c r="AF67" s="2"/>
      <c r="AG67" s="2"/>
      <c r="AH67" s="2"/>
      <c r="AI67" s="2"/>
      <c r="AJ67" s="2"/>
      <c r="AK67" s="2"/>
    </row>
    <row r="68" spans="1:37" ht="13.5" customHeight="1" x14ac:dyDescent="0.3">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2"/>
      <c r="AB68" s="2"/>
      <c r="AC68" s="2"/>
      <c r="AD68" s="2"/>
      <c r="AE68" s="2"/>
      <c r="AF68" s="2"/>
      <c r="AG68" s="2"/>
      <c r="AH68" s="2"/>
      <c r="AI68" s="2"/>
      <c r="AJ68" s="2"/>
      <c r="AK68" s="2"/>
    </row>
    <row r="69" spans="1:37"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dHE73DRiWJv/AI6xoX5jSKSVdpQ6kkq0CXabZBLzBQ96+J1uQHzJMq0pzKm+s+bIcIOUaoI/B4CC+pxyaYx6HA==" saltValue="dsAr5KU8UEI6aArkbQeDwA=="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33" priority="1">
      <formula>IF($E9="No aplica",1,0)</formula>
    </cfRule>
  </conditionalFormatting>
  <conditionalFormatting sqref="Z9">
    <cfRule type="cellIs" dxfId="232" priority="2" operator="equal">
      <formula>"Catastrófico"</formula>
    </cfRule>
  </conditionalFormatting>
  <conditionalFormatting sqref="Z9">
    <cfRule type="cellIs" dxfId="231" priority="3" operator="equal">
      <formula>"Mayor"</formula>
    </cfRule>
  </conditionalFormatting>
  <conditionalFormatting sqref="Z9">
    <cfRule type="cellIs" dxfId="230" priority="4" operator="equal">
      <formula>"Moderado"</formula>
    </cfRule>
  </conditionalFormatting>
  <conditionalFormatting sqref="Z9">
    <cfRule type="cellIs" dxfId="229" priority="5" operator="equal">
      <formula>"Menor"</formula>
    </cfRule>
  </conditionalFormatting>
  <conditionalFormatting sqref="Z9">
    <cfRule type="cellIs" dxfId="228" priority="6" operator="equal">
      <formula>"Leve"</formula>
    </cfRule>
  </conditionalFormatting>
  <conditionalFormatting sqref="Z12 Z15 Z18 Z21 Z24 Z27 Z30 Z33 Z36 Z39 Z42 Z45 Z48 Z51 Z54 Z57 Z60 Z63 Z66">
    <cfRule type="cellIs" dxfId="227" priority="7" operator="equal">
      <formula>"Catastrófico"</formula>
    </cfRule>
  </conditionalFormatting>
  <conditionalFormatting sqref="Z12 Z15 Z18 Z21 Z24 Z27 Z30 Z33 Z36 Z39 Z42 Z45 Z48 Z51 Z54 Z57 Z60 Z63 Z66">
    <cfRule type="cellIs" dxfId="226" priority="8" operator="equal">
      <formula>"Mayor"</formula>
    </cfRule>
  </conditionalFormatting>
  <conditionalFormatting sqref="Z12 Z15 Z18 Z21 Z24 Z27 Z30 Z33 Z36 Z39 Z42 Z45 Z48 Z51 Z54 Z57 Z60 Z63 Z66">
    <cfRule type="cellIs" dxfId="225" priority="9" operator="equal">
      <formula>"Moderado"</formula>
    </cfRule>
  </conditionalFormatting>
  <conditionalFormatting sqref="Z12 Z15 Z18 Z21 Z24 Z27 Z30 Z33 Z36 Z39 Z42 Z45 Z48 Z51 Z54 Z57 Z60 Z63 Z66">
    <cfRule type="cellIs" dxfId="224" priority="10" operator="equal">
      <formula>"Menor"</formula>
    </cfRule>
  </conditionalFormatting>
  <conditionalFormatting sqref="Z12 Z15 Z18 Z21 Z24 Z27 Z30 Z33 Z36 Z39 Z42 Z45 Z48 Z51 Z54 Z57 Z60 Z63 Z66">
    <cfRule type="cellIs" dxfId="223"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6.5" x14ac:dyDescent="0.3">
      <c r="A1" s="112"/>
      <c r="B1" s="73"/>
      <c r="C1" s="78" t="s">
        <v>0</v>
      </c>
      <c r="D1" s="79"/>
      <c r="E1" s="79"/>
      <c r="F1" s="79"/>
      <c r="G1" s="79"/>
      <c r="H1" s="79"/>
      <c r="I1" s="79"/>
      <c r="J1" s="73"/>
      <c r="K1" s="109" t="s">
        <v>334</v>
      </c>
      <c r="L1" s="65"/>
      <c r="M1" s="3"/>
      <c r="N1" s="3"/>
      <c r="O1" s="3"/>
      <c r="P1" s="3"/>
      <c r="Q1" s="2"/>
      <c r="R1" s="2"/>
      <c r="S1" s="2"/>
      <c r="T1" s="2"/>
      <c r="U1" s="2"/>
      <c r="V1" s="2"/>
      <c r="W1" s="2"/>
      <c r="X1" s="2"/>
      <c r="Y1" s="2"/>
      <c r="Z1" s="2"/>
    </row>
    <row r="2" spans="1:26" ht="16.5" x14ac:dyDescent="0.3">
      <c r="A2" s="74"/>
      <c r="B2" s="75"/>
      <c r="C2" s="74"/>
      <c r="D2" s="80"/>
      <c r="E2" s="80"/>
      <c r="F2" s="80"/>
      <c r="G2" s="80"/>
      <c r="H2" s="80"/>
      <c r="I2" s="80"/>
      <c r="J2" s="75"/>
      <c r="K2" s="109" t="s">
        <v>335</v>
      </c>
      <c r="L2" s="65"/>
      <c r="M2" s="3"/>
      <c r="N2" s="3"/>
      <c r="O2" s="3"/>
      <c r="P2" s="3"/>
      <c r="Q2" s="2"/>
      <c r="R2" s="2"/>
      <c r="S2" s="2"/>
      <c r="T2" s="2"/>
      <c r="U2" s="2"/>
      <c r="V2" s="2"/>
      <c r="W2" s="2"/>
      <c r="X2" s="2"/>
      <c r="Y2" s="2"/>
      <c r="Z2" s="2"/>
    </row>
    <row r="3" spans="1:26" ht="16.5" x14ac:dyDescent="0.3">
      <c r="A3" s="74"/>
      <c r="B3" s="75"/>
      <c r="C3" s="74"/>
      <c r="D3" s="80"/>
      <c r="E3" s="80"/>
      <c r="F3" s="80"/>
      <c r="G3" s="80"/>
      <c r="H3" s="80"/>
      <c r="I3" s="80"/>
      <c r="J3" s="75"/>
      <c r="K3" s="109" t="s">
        <v>336</v>
      </c>
      <c r="L3" s="65"/>
      <c r="M3" s="3"/>
      <c r="N3" s="3"/>
      <c r="O3" s="3"/>
      <c r="P3" s="3"/>
      <c r="Q3" s="2"/>
      <c r="R3" s="2"/>
      <c r="S3" s="2"/>
      <c r="T3" s="2"/>
      <c r="U3" s="2"/>
      <c r="V3" s="2"/>
      <c r="W3" s="2"/>
      <c r="X3" s="2"/>
      <c r="Y3" s="2"/>
      <c r="Z3" s="2"/>
    </row>
    <row r="4" spans="1:26" ht="16.5" x14ac:dyDescent="0.3">
      <c r="A4" s="76"/>
      <c r="B4" s="77"/>
      <c r="C4" s="76"/>
      <c r="D4" s="81"/>
      <c r="E4" s="81"/>
      <c r="F4" s="81"/>
      <c r="G4" s="81"/>
      <c r="H4" s="81"/>
      <c r="I4" s="81"/>
      <c r="J4" s="77"/>
      <c r="K4" s="109" t="s">
        <v>337</v>
      </c>
      <c r="L4" s="65"/>
      <c r="M4" s="3"/>
      <c r="N4" s="3"/>
      <c r="O4" s="3"/>
      <c r="P4" s="3"/>
      <c r="Q4" s="2"/>
      <c r="R4" s="2"/>
      <c r="S4" s="2"/>
      <c r="T4" s="2"/>
      <c r="U4" s="2"/>
      <c r="V4" s="2"/>
      <c r="W4" s="2"/>
      <c r="X4" s="2"/>
      <c r="Y4" s="2"/>
      <c r="Z4" s="2"/>
    </row>
    <row r="5" spans="1:26" ht="10.5" customHeight="1" x14ac:dyDescent="0.3">
      <c r="A5" s="20"/>
      <c r="B5" s="20"/>
      <c r="C5" s="20"/>
      <c r="D5" s="20"/>
      <c r="E5" s="20"/>
      <c r="F5" s="20"/>
      <c r="G5" s="20"/>
      <c r="H5" s="20"/>
      <c r="I5" s="20"/>
      <c r="J5" s="20"/>
      <c r="K5" s="20"/>
      <c r="L5" s="20"/>
      <c r="M5" s="3"/>
      <c r="N5" s="3"/>
      <c r="O5" s="3"/>
      <c r="P5" s="3"/>
      <c r="Q5" s="2"/>
      <c r="R5" s="2"/>
      <c r="S5" s="2"/>
      <c r="T5" s="2"/>
      <c r="U5" s="2"/>
      <c r="V5" s="2"/>
      <c r="W5" s="2"/>
      <c r="X5" s="2"/>
      <c r="Y5" s="2"/>
      <c r="Z5" s="2"/>
    </row>
    <row r="6" spans="1:26" ht="24" customHeight="1" x14ac:dyDescent="0.3">
      <c r="A6" s="99" t="s">
        <v>89</v>
      </c>
      <c r="B6" s="68"/>
      <c r="C6" s="68"/>
      <c r="D6" s="68"/>
      <c r="E6" s="68"/>
      <c r="F6" s="68"/>
      <c r="G6" s="65"/>
      <c r="H6" s="99" t="s">
        <v>338</v>
      </c>
      <c r="I6" s="68"/>
      <c r="J6" s="68"/>
      <c r="K6" s="68"/>
      <c r="L6" s="65"/>
      <c r="M6" s="3"/>
      <c r="N6" s="3"/>
      <c r="O6" s="3"/>
      <c r="P6" s="3"/>
      <c r="Q6" s="2"/>
      <c r="R6" s="2"/>
      <c r="S6" s="2"/>
      <c r="T6" s="2"/>
      <c r="U6" s="2"/>
      <c r="V6" s="2"/>
      <c r="W6" s="2"/>
      <c r="X6" s="2"/>
      <c r="Y6" s="2"/>
      <c r="Z6" s="2"/>
    </row>
    <row r="7" spans="1:26" ht="24.75" customHeight="1" x14ac:dyDescent="0.3">
      <c r="A7" s="96" t="s">
        <v>87</v>
      </c>
      <c r="B7" s="98" t="s">
        <v>88</v>
      </c>
      <c r="C7" s="98" t="s">
        <v>92</v>
      </c>
      <c r="D7" s="98" t="s">
        <v>96</v>
      </c>
      <c r="E7" s="98" t="s">
        <v>97</v>
      </c>
      <c r="F7" s="110" t="s">
        <v>98</v>
      </c>
      <c r="G7" s="110" t="s">
        <v>103</v>
      </c>
      <c r="H7" s="113" t="s">
        <v>339</v>
      </c>
      <c r="I7" s="113" t="s">
        <v>340</v>
      </c>
      <c r="J7" s="98" t="s">
        <v>341</v>
      </c>
      <c r="K7" s="113" t="s">
        <v>342</v>
      </c>
      <c r="L7" s="113" t="s">
        <v>343</v>
      </c>
      <c r="M7" s="3"/>
      <c r="N7" s="3"/>
      <c r="O7" s="3"/>
      <c r="P7" s="3"/>
      <c r="Q7" s="2"/>
      <c r="R7" s="2"/>
      <c r="S7" s="2"/>
      <c r="T7" s="2"/>
      <c r="U7" s="2"/>
      <c r="V7" s="2"/>
      <c r="W7" s="2"/>
      <c r="X7" s="2"/>
      <c r="Y7" s="2"/>
      <c r="Z7" s="2"/>
    </row>
    <row r="8" spans="1:26" ht="24.75" customHeight="1" x14ac:dyDescent="0.3">
      <c r="A8" s="92"/>
      <c r="B8" s="92"/>
      <c r="C8" s="92"/>
      <c r="D8" s="92"/>
      <c r="E8" s="92"/>
      <c r="F8" s="92"/>
      <c r="G8" s="92"/>
      <c r="H8" s="92"/>
      <c r="I8" s="92"/>
      <c r="J8" s="92"/>
      <c r="K8" s="92"/>
      <c r="L8" s="92"/>
      <c r="M8" s="21"/>
      <c r="N8" s="21"/>
      <c r="O8" s="21"/>
      <c r="P8" s="21"/>
      <c r="Q8" s="2"/>
      <c r="R8" s="2"/>
      <c r="S8" s="2"/>
      <c r="T8" s="2"/>
      <c r="U8" s="2"/>
      <c r="V8" s="2"/>
      <c r="W8" s="2"/>
      <c r="X8" s="2"/>
      <c r="Y8" s="2"/>
      <c r="Z8" s="2"/>
    </row>
    <row r="9" spans="1:26" ht="16.5" customHeight="1" x14ac:dyDescent="0.3">
      <c r="A9" s="102">
        <v>1</v>
      </c>
      <c r="B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103"/>
      <c r="I9" s="103"/>
      <c r="J9" s="114"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103"/>
      <c r="L9" s="103"/>
      <c r="M9" s="22"/>
      <c r="N9" s="22"/>
      <c r="O9" s="22"/>
      <c r="P9" s="22"/>
      <c r="Q9" s="2"/>
      <c r="R9" s="2"/>
      <c r="S9" s="2"/>
      <c r="T9" s="2"/>
      <c r="U9" s="2"/>
      <c r="V9" s="2"/>
      <c r="W9" s="2"/>
      <c r="X9" s="2"/>
      <c r="Y9" s="2"/>
      <c r="Z9" s="2"/>
    </row>
    <row r="10" spans="1:26" ht="13.5" customHeight="1" x14ac:dyDescent="0.3">
      <c r="A10" s="97"/>
      <c r="B10" s="97"/>
      <c r="C10" s="97"/>
      <c r="D10" s="97"/>
      <c r="E10" s="97"/>
      <c r="F10" s="97"/>
      <c r="G10" s="97"/>
      <c r="H10" s="97"/>
      <c r="I10" s="97"/>
      <c r="J10" s="97"/>
      <c r="K10" s="97"/>
      <c r="L10" s="97"/>
      <c r="M10" s="3"/>
      <c r="N10" s="3"/>
      <c r="O10" s="3"/>
      <c r="P10" s="3"/>
      <c r="Q10" s="2"/>
      <c r="R10" s="2"/>
      <c r="S10" s="2"/>
      <c r="T10" s="2"/>
      <c r="U10" s="2"/>
      <c r="V10" s="2"/>
      <c r="W10" s="2"/>
      <c r="X10" s="2"/>
      <c r="Y10" s="2"/>
      <c r="Z10" s="2"/>
    </row>
    <row r="11" spans="1:26" ht="13.5" customHeight="1" x14ac:dyDescent="0.3">
      <c r="A11" s="92"/>
      <c r="B11" s="92"/>
      <c r="C11" s="92"/>
      <c r="D11" s="92"/>
      <c r="E11" s="92"/>
      <c r="F11" s="92"/>
      <c r="G11" s="92"/>
      <c r="H11" s="92"/>
      <c r="I11" s="92"/>
      <c r="J11" s="92"/>
      <c r="K11" s="92"/>
      <c r="L11" s="92"/>
      <c r="M11" s="3"/>
      <c r="N11" s="3"/>
      <c r="O11" s="3"/>
      <c r="P11" s="3"/>
      <c r="Q11" s="2"/>
      <c r="R11" s="2"/>
      <c r="S11" s="2"/>
      <c r="T11" s="2"/>
      <c r="U11" s="2"/>
      <c r="V11" s="2"/>
      <c r="W11" s="2"/>
      <c r="X11" s="2"/>
      <c r="Y11" s="2"/>
      <c r="Z11" s="2"/>
    </row>
    <row r="12" spans="1:26" ht="16.5" customHeight="1" x14ac:dyDescent="0.3">
      <c r="A12" s="102">
        <v>2</v>
      </c>
      <c r="B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103"/>
      <c r="I12" s="103"/>
      <c r="J12" s="114"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103"/>
      <c r="L12" s="103"/>
      <c r="M12" s="3"/>
      <c r="N12" s="3"/>
      <c r="O12" s="3"/>
      <c r="P12" s="3"/>
      <c r="Q12" s="2"/>
      <c r="R12" s="2"/>
      <c r="S12" s="2"/>
      <c r="T12" s="2"/>
      <c r="U12" s="2"/>
      <c r="V12" s="2"/>
      <c r="W12" s="2"/>
      <c r="X12" s="2"/>
      <c r="Y12" s="2"/>
      <c r="Z12" s="2"/>
    </row>
    <row r="13" spans="1:26" ht="13.5" customHeight="1" x14ac:dyDescent="0.3">
      <c r="A13" s="97"/>
      <c r="B13" s="97"/>
      <c r="C13" s="97"/>
      <c r="D13" s="97"/>
      <c r="E13" s="97"/>
      <c r="F13" s="97"/>
      <c r="G13" s="97"/>
      <c r="H13" s="97"/>
      <c r="I13" s="97"/>
      <c r="J13" s="97"/>
      <c r="K13" s="97"/>
      <c r="L13" s="97"/>
      <c r="M13" s="3"/>
      <c r="N13" s="3"/>
      <c r="O13" s="3"/>
      <c r="P13" s="3"/>
      <c r="Q13" s="2"/>
      <c r="R13" s="2"/>
      <c r="S13" s="2"/>
      <c r="T13" s="2"/>
      <c r="U13" s="2"/>
      <c r="V13" s="2"/>
      <c r="W13" s="2"/>
      <c r="X13" s="2"/>
      <c r="Y13" s="2"/>
      <c r="Z13" s="2"/>
    </row>
    <row r="14" spans="1:26" ht="13.5" customHeight="1" x14ac:dyDescent="0.3">
      <c r="A14" s="92"/>
      <c r="B14" s="92"/>
      <c r="C14" s="92"/>
      <c r="D14" s="92"/>
      <c r="E14" s="92"/>
      <c r="F14" s="92"/>
      <c r="G14" s="92"/>
      <c r="H14" s="92"/>
      <c r="I14" s="92"/>
      <c r="J14" s="92"/>
      <c r="K14" s="92"/>
      <c r="L14" s="92"/>
      <c r="M14" s="3"/>
      <c r="N14" s="3"/>
      <c r="O14" s="3"/>
      <c r="P14" s="3"/>
      <c r="Q14" s="2"/>
      <c r="R14" s="2"/>
      <c r="S14" s="2"/>
      <c r="T14" s="2"/>
      <c r="U14" s="2"/>
      <c r="V14" s="2"/>
      <c r="W14" s="2"/>
      <c r="X14" s="2"/>
      <c r="Y14" s="2"/>
      <c r="Z14" s="2"/>
    </row>
    <row r="15" spans="1:26" ht="16.5" customHeight="1" x14ac:dyDescent="0.3">
      <c r="A15" s="102">
        <v>3</v>
      </c>
      <c r="B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103"/>
      <c r="I15" s="103"/>
      <c r="J15" s="114"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103"/>
      <c r="L15" s="103"/>
      <c r="M15" s="3"/>
      <c r="N15" s="3"/>
      <c r="O15" s="3"/>
      <c r="P15" s="3"/>
      <c r="Q15" s="2"/>
      <c r="R15" s="2"/>
      <c r="S15" s="2"/>
      <c r="T15" s="2"/>
      <c r="U15" s="2"/>
      <c r="V15" s="2"/>
      <c r="W15" s="2"/>
      <c r="X15" s="2"/>
      <c r="Y15" s="2"/>
      <c r="Z15" s="2"/>
    </row>
    <row r="16" spans="1:26" ht="13.5" customHeight="1" x14ac:dyDescent="0.3">
      <c r="A16" s="97"/>
      <c r="B16" s="97"/>
      <c r="C16" s="97"/>
      <c r="D16" s="97"/>
      <c r="E16" s="97"/>
      <c r="F16" s="97"/>
      <c r="G16" s="97"/>
      <c r="H16" s="97"/>
      <c r="I16" s="97"/>
      <c r="J16" s="97"/>
      <c r="K16" s="97"/>
      <c r="L16" s="97"/>
      <c r="M16" s="3"/>
      <c r="N16" s="3"/>
      <c r="O16" s="3"/>
      <c r="P16" s="3"/>
      <c r="Q16" s="2"/>
      <c r="R16" s="2"/>
      <c r="S16" s="2"/>
      <c r="T16" s="2"/>
      <c r="U16" s="2"/>
      <c r="V16" s="2"/>
      <c r="W16" s="2"/>
      <c r="X16" s="2"/>
      <c r="Y16" s="2"/>
      <c r="Z16" s="2"/>
    </row>
    <row r="17" spans="1:26" ht="13.5" customHeight="1" x14ac:dyDescent="0.3">
      <c r="A17" s="92"/>
      <c r="B17" s="92"/>
      <c r="C17" s="92"/>
      <c r="D17" s="92"/>
      <c r="E17" s="92"/>
      <c r="F17" s="92"/>
      <c r="G17" s="92"/>
      <c r="H17" s="92"/>
      <c r="I17" s="92"/>
      <c r="J17" s="92"/>
      <c r="K17" s="92"/>
      <c r="L17" s="92"/>
      <c r="M17" s="3"/>
      <c r="N17" s="3"/>
      <c r="O17" s="3"/>
      <c r="P17" s="3"/>
      <c r="Q17" s="2"/>
      <c r="R17" s="2"/>
      <c r="S17" s="2"/>
      <c r="T17" s="2"/>
      <c r="U17" s="2"/>
      <c r="V17" s="2"/>
      <c r="W17" s="2"/>
      <c r="X17" s="2"/>
      <c r="Y17" s="2"/>
      <c r="Z17" s="2"/>
    </row>
    <row r="18" spans="1:26" ht="16.5" customHeight="1" x14ac:dyDescent="0.3">
      <c r="A18" s="102">
        <v>4</v>
      </c>
      <c r="B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103"/>
      <c r="I18" s="103"/>
      <c r="J18" s="114"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103"/>
      <c r="L18" s="103"/>
      <c r="M18" s="3"/>
      <c r="N18" s="3"/>
      <c r="O18" s="3"/>
      <c r="P18" s="3"/>
      <c r="Q18" s="2"/>
      <c r="R18" s="2"/>
      <c r="S18" s="2"/>
      <c r="T18" s="2"/>
      <c r="U18" s="2"/>
      <c r="V18" s="2"/>
      <c r="W18" s="2"/>
      <c r="X18" s="2"/>
      <c r="Y18" s="2"/>
      <c r="Z18" s="2"/>
    </row>
    <row r="19" spans="1:26" ht="13.5" customHeight="1" x14ac:dyDescent="0.3">
      <c r="A19" s="97"/>
      <c r="B19" s="97"/>
      <c r="C19" s="97"/>
      <c r="D19" s="97"/>
      <c r="E19" s="97"/>
      <c r="F19" s="97"/>
      <c r="G19" s="97"/>
      <c r="H19" s="97"/>
      <c r="I19" s="97"/>
      <c r="J19" s="97"/>
      <c r="K19" s="97"/>
      <c r="L19" s="97"/>
      <c r="M19" s="3"/>
      <c r="N19" s="3"/>
      <c r="O19" s="3"/>
      <c r="P19" s="3"/>
      <c r="Q19" s="2"/>
      <c r="R19" s="2"/>
      <c r="S19" s="2"/>
      <c r="T19" s="2"/>
      <c r="U19" s="2"/>
      <c r="V19" s="2"/>
      <c r="W19" s="2"/>
      <c r="X19" s="2"/>
      <c r="Y19" s="2"/>
      <c r="Z19" s="2"/>
    </row>
    <row r="20" spans="1:26" ht="13.5" customHeight="1" x14ac:dyDescent="0.3">
      <c r="A20" s="92"/>
      <c r="B20" s="92"/>
      <c r="C20" s="92"/>
      <c r="D20" s="92"/>
      <c r="E20" s="92"/>
      <c r="F20" s="92"/>
      <c r="G20" s="92"/>
      <c r="H20" s="92"/>
      <c r="I20" s="92"/>
      <c r="J20" s="92"/>
      <c r="K20" s="92"/>
      <c r="L20" s="92"/>
      <c r="M20" s="3"/>
      <c r="N20" s="3"/>
      <c r="O20" s="3"/>
      <c r="P20" s="3"/>
      <c r="Q20" s="2"/>
      <c r="R20" s="2"/>
      <c r="S20" s="2"/>
      <c r="T20" s="2"/>
      <c r="U20" s="2"/>
      <c r="V20" s="2"/>
      <c r="W20" s="2"/>
      <c r="X20" s="2"/>
      <c r="Y20" s="2"/>
      <c r="Z20" s="2"/>
    </row>
    <row r="21" spans="1:26" ht="16.5" customHeight="1" x14ac:dyDescent="0.3">
      <c r="A21" s="102">
        <v>5</v>
      </c>
      <c r="B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103"/>
      <c r="I21" s="103"/>
      <c r="J21" s="114"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103"/>
      <c r="L21" s="103"/>
      <c r="M21" s="3"/>
      <c r="N21" s="3"/>
      <c r="O21" s="3"/>
      <c r="P21" s="3"/>
      <c r="Q21" s="2"/>
      <c r="R21" s="2"/>
      <c r="S21" s="2"/>
      <c r="T21" s="2"/>
      <c r="U21" s="2"/>
      <c r="V21" s="2"/>
      <c r="W21" s="2"/>
      <c r="X21" s="2"/>
      <c r="Y21" s="2"/>
      <c r="Z21" s="2"/>
    </row>
    <row r="22" spans="1:26" ht="13.5" customHeight="1" x14ac:dyDescent="0.3">
      <c r="A22" s="97"/>
      <c r="B22" s="97"/>
      <c r="C22" s="97"/>
      <c r="D22" s="97"/>
      <c r="E22" s="97"/>
      <c r="F22" s="97"/>
      <c r="G22" s="97"/>
      <c r="H22" s="97"/>
      <c r="I22" s="97"/>
      <c r="J22" s="97"/>
      <c r="K22" s="97"/>
      <c r="L22" s="97"/>
      <c r="M22" s="3"/>
      <c r="N22" s="3"/>
      <c r="O22" s="3"/>
      <c r="P22" s="3"/>
      <c r="Q22" s="2"/>
      <c r="R22" s="2"/>
      <c r="S22" s="2"/>
      <c r="T22" s="2"/>
      <c r="U22" s="2"/>
      <c r="V22" s="2"/>
      <c r="W22" s="2"/>
      <c r="X22" s="2"/>
      <c r="Y22" s="2"/>
      <c r="Z22" s="2"/>
    </row>
    <row r="23" spans="1:26" ht="13.5" customHeight="1" x14ac:dyDescent="0.3">
      <c r="A23" s="92"/>
      <c r="B23" s="92"/>
      <c r="C23" s="92"/>
      <c r="D23" s="92"/>
      <c r="E23" s="92"/>
      <c r="F23" s="92"/>
      <c r="G23" s="92"/>
      <c r="H23" s="92"/>
      <c r="I23" s="92"/>
      <c r="J23" s="92"/>
      <c r="K23" s="92"/>
      <c r="L23" s="92"/>
      <c r="M23" s="3"/>
      <c r="N23" s="3"/>
      <c r="O23" s="3"/>
      <c r="P23" s="3"/>
      <c r="Q23" s="2"/>
      <c r="R23" s="2"/>
      <c r="S23" s="2"/>
      <c r="T23" s="2"/>
      <c r="U23" s="2"/>
      <c r="V23" s="2"/>
      <c r="W23" s="2"/>
      <c r="X23" s="2"/>
      <c r="Y23" s="2"/>
      <c r="Z23" s="2"/>
    </row>
    <row r="24" spans="1:26" ht="16.5" customHeight="1" x14ac:dyDescent="0.3">
      <c r="A24" s="102">
        <v>6</v>
      </c>
      <c r="B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No aplica</v>
      </c>
      <c r="C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No aplica</v>
      </c>
      <c r="D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No aplica</v>
      </c>
      <c r="E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No aplica</v>
      </c>
      <c r="F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No aplica</v>
      </c>
      <c r="G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No aplica</v>
      </c>
      <c r="H24" s="103"/>
      <c r="I24" s="103"/>
      <c r="J24" s="114"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103"/>
      <c r="L24" s="103"/>
      <c r="M24" s="3"/>
      <c r="N24" s="3"/>
      <c r="O24" s="3"/>
      <c r="P24" s="3"/>
      <c r="Q24" s="2"/>
      <c r="R24" s="2"/>
      <c r="S24" s="2"/>
      <c r="T24" s="2"/>
      <c r="U24" s="2"/>
      <c r="V24" s="2"/>
      <c r="W24" s="2"/>
      <c r="X24" s="2"/>
      <c r="Y24" s="2"/>
      <c r="Z24" s="2"/>
    </row>
    <row r="25" spans="1:26" ht="13.5" customHeight="1" x14ac:dyDescent="0.3">
      <c r="A25" s="97"/>
      <c r="B25" s="97"/>
      <c r="C25" s="97"/>
      <c r="D25" s="97"/>
      <c r="E25" s="97"/>
      <c r="F25" s="97"/>
      <c r="G25" s="97"/>
      <c r="H25" s="97"/>
      <c r="I25" s="97"/>
      <c r="J25" s="97"/>
      <c r="K25" s="97"/>
      <c r="L25" s="97"/>
      <c r="M25" s="3"/>
      <c r="N25" s="3"/>
      <c r="O25" s="3"/>
      <c r="P25" s="3"/>
      <c r="Q25" s="2"/>
      <c r="R25" s="2"/>
      <c r="S25" s="2"/>
      <c r="T25" s="2"/>
      <c r="U25" s="2"/>
      <c r="V25" s="2"/>
      <c r="W25" s="2"/>
      <c r="X25" s="2"/>
      <c r="Y25" s="2"/>
      <c r="Z25" s="2"/>
    </row>
    <row r="26" spans="1:26" ht="13.5" customHeight="1" x14ac:dyDescent="0.3">
      <c r="A26" s="92"/>
      <c r="B26" s="92"/>
      <c r="C26" s="92"/>
      <c r="D26" s="92"/>
      <c r="E26" s="92"/>
      <c r="F26" s="92"/>
      <c r="G26" s="92"/>
      <c r="H26" s="92"/>
      <c r="I26" s="92"/>
      <c r="J26" s="92"/>
      <c r="K26" s="92"/>
      <c r="L26" s="92"/>
      <c r="M26" s="3"/>
      <c r="N26" s="3"/>
      <c r="O26" s="3"/>
      <c r="P26" s="3"/>
      <c r="Q26" s="2"/>
      <c r="R26" s="2"/>
      <c r="S26" s="2"/>
      <c r="T26" s="2"/>
      <c r="U26" s="2"/>
      <c r="V26" s="2"/>
      <c r="W26" s="2"/>
      <c r="X26" s="2"/>
      <c r="Y26" s="2"/>
      <c r="Z26" s="2"/>
    </row>
    <row r="27" spans="1:26" ht="16.5" customHeight="1" x14ac:dyDescent="0.3">
      <c r="A27" s="102">
        <v>7</v>
      </c>
      <c r="B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No aplica</v>
      </c>
      <c r="C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No aplica</v>
      </c>
      <c r="D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No aplica</v>
      </c>
      <c r="E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No aplica</v>
      </c>
      <c r="F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No aplica</v>
      </c>
      <c r="G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No aplica</v>
      </c>
      <c r="H27" s="103"/>
      <c r="I27" s="103"/>
      <c r="J27" s="114"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103"/>
      <c r="L27" s="103"/>
      <c r="M27" s="3"/>
      <c r="N27" s="3"/>
      <c r="O27" s="3"/>
      <c r="P27" s="3"/>
      <c r="Q27" s="2"/>
      <c r="R27" s="2"/>
      <c r="S27" s="2"/>
      <c r="T27" s="2"/>
      <c r="U27" s="2"/>
      <c r="V27" s="2"/>
      <c r="W27" s="2"/>
      <c r="X27" s="2"/>
      <c r="Y27" s="2"/>
      <c r="Z27" s="2"/>
    </row>
    <row r="28" spans="1:26" ht="13.5" customHeight="1" x14ac:dyDescent="0.3">
      <c r="A28" s="97"/>
      <c r="B28" s="97"/>
      <c r="C28" s="97"/>
      <c r="D28" s="97"/>
      <c r="E28" s="97"/>
      <c r="F28" s="97"/>
      <c r="G28" s="97"/>
      <c r="H28" s="97"/>
      <c r="I28" s="97"/>
      <c r="J28" s="97"/>
      <c r="K28" s="97"/>
      <c r="L28" s="97"/>
      <c r="M28" s="3"/>
      <c r="N28" s="3"/>
      <c r="O28" s="3"/>
      <c r="P28" s="3"/>
      <c r="Q28" s="2"/>
      <c r="R28" s="2"/>
      <c r="S28" s="2"/>
      <c r="T28" s="2"/>
      <c r="U28" s="2"/>
      <c r="V28" s="2"/>
      <c r="W28" s="2"/>
      <c r="X28" s="2"/>
      <c r="Y28" s="2"/>
      <c r="Z28" s="2"/>
    </row>
    <row r="29" spans="1:26" ht="13.5" customHeight="1" x14ac:dyDescent="0.3">
      <c r="A29" s="92"/>
      <c r="B29" s="92"/>
      <c r="C29" s="92"/>
      <c r="D29" s="92"/>
      <c r="E29" s="92"/>
      <c r="F29" s="92"/>
      <c r="G29" s="92"/>
      <c r="H29" s="92"/>
      <c r="I29" s="92"/>
      <c r="J29" s="92"/>
      <c r="K29" s="92"/>
      <c r="L29" s="92"/>
      <c r="M29" s="3"/>
      <c r="N29" s="3"/>
      <c r="O29" s="3"/>
      <c r="P29" s="3"/>
      <c r="Q29" s="2"/>
      <c r="R29" s="2"/>
      <c r="S29" s="2"/>
      <c r="T29" s="2"/>
      <c r="U29" s="2"/>
      <c r="V29" s="2"/>
      <c r="W29" s="2"/>
      <c r="X29" s="2"/>
      <c r="Y29" s="2"/>
      <c r="Z29" s="2"/>
    </row>
    <row r="30" spans="1:26" ht="16.5" customHeight="1" x14ac:dyDescent="0.3">
      <c r="A30" s="102">
        <v>8</v>
      </c>
      <c r="B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No aplica</v>
      </c>
      <c r="C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No aplica</v>
      </c>
      <c r="D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No aplica</v>
      </c>
      <c r="E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No aplica</v>
      </c>
      <c r="F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No aplica</v>
      </c>
      <c r="G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No aplica</v>
      </c>
      <c r="H30" s="103"/>
      <c r="I30" s="103"/>
      <c r="J30" s="114"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103"/>
      <c r="L30" s="103"/>
      <c r="M30" s="3"/>
      <c r="N30" s="3"/>
      <c r="O30" s="3"/>
      <c r="P30" s="3"/>
      <c r="Q30" s="2"/>
      <c r="R30" s="2"/>
      <c r="S30" s="2"/>
      <c r="T30" s="2"/>
      <c r="U30" s="2"/>
      <c r="V30" s="2"/>
      <c r="W30" s="2"/>
      <c r="X30" s="2"/>
      <c r="Y30" s="2"/>
      <c r="Z30" s="2"/>
    </row>
    <row r="31" spans="1:26" ht="13.5" customHeight="1" x14ac:dyDescent="0.3">
      <c r="A31" s="97"/>
      <c r="B31" s="97"/>
      <c r="C31" s="97"/>
      <c r="D31" s="97"/>
      <c r="E31" s="97"/>
      <c r="F31" s="97"/>
      <c r="G31" s="97"/>
      <c r="H31" s="97"/>
      <c r="I31" s="97"/>
      <c r="J31" s="97"/>
      <c r="K31" s="97"/>
      <c r="L31" s="97"/>
      <c r="M31" s="3"/>
      <c r="N31" s="3"/>
      <c r="O31" s="3"/>
      <c r="P31" s="3"/>
      <c r="Q31" s="2"/>
      <c r="R31" s="2"/>
      <c r="S31" s="2"/>
      <c r="T31" s="2"/>
      <c r="U31" s="2"/>
      <c r="V31" s="2"/>
      <c r="W31" s="2"/>
      <c r="X31" s="2"/>
      <c r="Y31" s="2"/>
      <c r="Z31" s="2"/>
    </row>
    <row r="32" spans="1:26" ht="13.5" customHeight="1" x14ac:dyDescent="0.3">
      <c r="A32" s="92"/>
      <c r="B32" s="92"/>
      <c r="C32" s="92"/>
      <c r="D32" s="92"/>
      <c r="E32" s="92"/>
      <c r="F32" s="92"/>
      <c r="G32" s="92"/>
      <c r="H32" s="92"/>
      <c r="I32" s="92"/>
      <c r="J32" s="92"/>
      <c r="K32" s="92"/>
      <c r="L32" s="92"/>
      <c r="M32" s="3"/>
      <c r="N32" s="3"/>
      <c r="O32" s="3"/>
      <c r="P32" s="3"/>
      <c r="Q32" s="2"/>
      <c r="R32" s="2"/>
      <c r="S32" s="2"/>
      <c r="T32" s="2"/>
      <c r="U32" s="2"/>
      <c r="V32" s="2"/>
      <c r="W32" s="2"/>
      <c r="X32" s="2"/>
      <c r="Y32" s="2"/>
      <c r="Z32" s="2"/>
    </row>
    <row r="33" spans="1:26" ht="16.5" customHeight="1" x14ac:dyDescent="0.3">
      <c r="A33" s="102">
        <v>9</v>
      </c>
      <c r="B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No aplica</v>
      </c>
      <c r="C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No aplica</v>
      </c>
      <c r="D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No aplica</v>
      </c>
      <c r="E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No aplica</v>
      </c>
      <c r="F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No aplica</v>
      </c>
      <c r="G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No aplica</v>
      </c>
      <c r="H33" s="103"/>
      <c r="I33" s="103"/>
      <c r="J33" s="114"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103"/>
      <c r="L33" s="103"/>
      <c r="M33" s="3"/>
      <c r="N33" s="3"/>
      <c r="O33" s="3"/>
      <c r="P33" s="3"/>
      <c r="Q33" s="2"/>
      <c r="R33" s="2"/>
      <c r="S33" s="2"/>
      <c r="T33" s="2"/>
      <c r="U33" s="2"/>
      <c r="V33" s="2"/>
      <c r="W33" s="2"/>
      <c r="X33" s="2"/>
      <c r="Y33" s="2"/>
      <c r="Z33" s="2"/>
    </row>
    <row r="34" spans="1:26" ht="13.5" customHeight="1" x14ac:dyDescent="0.3">
      <c r="A34" s="97"/>
      <c r="B34" s="97"/>
      <c r="C34" s="97"/>
      <c r="D34" s="97"/>
      <c r="E34" s="97"/>
      <c r="F34" s="97"/>
      <c r="G34" s="97"/>
      <c r="H34" s="97"/>
      <c r="I34" s="97"/>
      <c r="J34" s="97"/>
      <c r="K34" s="97"/>
      <c r="L34" s="97"/>
      <c r="M34" s="3"/>
      <c r="N34" s="3"/>
      <c r="O34" s="3"/>
      <c r="P34" s="3"/>
      <c r="Q34" s="2"/>
      <c r="R34" s="2"/>
      <c r="S34" s="2"/>
      <c r="T34" s="2"/>
      <c r="U34" s="2"/>
      <c r="V34" s="2"/>
      <c r="W34" s="2"/>
      <c r="X34" s="2"/>
      <c r="Y34" s="2"/>
      <c r="Z34" s="2"/>
    </row>
    <row r="35" spans="1:26" ht="13.5" customHeight="1" x14ac:dyDescent="0.3">
      <c r="A35" s="92"/>
      <c r="B35" s="92"/>
      <c r="C35" s="92"/>
      <c r="D35" s="92"/>
      <c r="E35" s="92"/>
      <c r="F35" s="92"/>
      <c r="G35" s="92"/>
      <c r="H35" s="92"/>
      <c r="I35" s="92"/>
      <c r="J35" s="92"/>
      <c r="K35" s="92"/>
      <c r="L35" s="92"/>
      <c r="M35" s="3"/>
      <c r="N35" s="3"/>
      <c r="O35" s="3"/>
      <c r="P35" s="3"/>
      <c r="Q35" s="2"/>
      <c r="R35" s="2"/>
      <c r="S35" s="2"/>
      <c r="T35" s="2"/>
      <c r="U35" s="2"/>
      <c r="V35" s="2"/>
      <c r="W35" s="2"/>
      <c r="X35" s="2"/>
      <c r="Y35" s="2"/>
      <c r="Z35" s="2"/>
    </row>
    <row r="36" spans="1:26" ht="16.5" customHeight="1" x14ac:dyDescent="0.3">
      <c r="A36" s="102">
        <v>10</v>
      </c>
      <c r="B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No aplica</v>
      </c>
      <c r="C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No aplica</v>
      </c>
      <c r="D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No aplica</v>
      </c>
      <c r="E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No aplica</v>
      </c>
      <c r="F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No aplica</v>
      </c>
      <c r="G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No aplica</v>
      </c>
      <c r="H36" s="103"/>
      <c r="I36" s="103"/>
      <c r="J36" s="114"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103"/>
      <c r="L36" s="103"/>
      <c r="M36" s="3"/>
      <c r="N36" s="3"/>
      <c r="O36" s="3"/>
      <c r="P36" s="3"/>
      <c r="Q36" s="2"/>
      <c r="R36" s="2"/>
      <c r="S36" s="2"/>
      <c r="T36" s="2"/>
      <c r="U36" s="2"/>
      <c r="V36" s="2"/>
      <c r="W36" s="2"/>
      <c r="X36" s="2"/>
      <c r="Y36" s="2"/>
      <c r="Z36" s="2"/>
    </row>
    <row r="37" spans="1:26" ht="13.5" customHeight="1" x14ac:dyDescent="0.3">
      <c r="A37" s="97"/>
      <c r="B37" s="97"/>
      <c r="C37" s="97"/>
      <c r="D37" s="97"/>
      <c r="E37" s="97"/>
      <c r="F37" s="97"/>
      <c r="G37" s="97"/>
      <c r="H37" s="97"/>
      <c r="I37" s="97"/>
      <c r="J37" s="97"/>
      <c r="K37" s="97"/>
      <c r="L37" s="97"/>
      <c r="M37" s="2"/>
      <c r="N37" s="2"/>
      <c r="O37" s="2"/>
      <c r="P37" s="2"/>
      <c r="Q37" s="2"/>
      <c r="R37" s="2"/>
      <c r="S37" s="2"/>
      <c r="T37" s="2"/>
      <c r="U37" s="2"/>
      <c r="V37" s="2"/>
      <c r="W37" s="2"/>
      <c r="X37" s="2"/>
      <c r="Y37" s="2"/>
      <c r="Z37" s="2"/>
    </row>
    <row r="38" spans="1:26" ht="13.5" customHeight="1" x14ac:dyDescent="0.3">
      <c r="A38" s="92"/>
      <c r="B38" s="92"/>
      <c r="C38" s="92"/>
      <c r="D38" s="92"/>
      <c r="E38" s="92"/>
      <c r="F38" s="92"/>
      <c r="G38" s="92"/>
      <c r="H38" s="92"/>
      <c r="I38" s="92"/>
      <c r="J38" s="92"/>
      <c r="K38" s="92"/>
      <c r="L38" s="92"/>
      <c r="M38" s="2"/>
      <c r="N38" s="2"/>
      <c r="O38" s="2"/>
      <c r="P38" s="2"/>
      <c r="Q38" s="2"/>
      <c r="R38" s="2"/>
      <c r="S38" s="2"/>
      <c r="T38" s="2"/>
      <c r="U38" s="2"/>
      <c r="V38" s="2"/>
      <c r="W38" s="2"/>
      <c r="X38" s="2"/>
      <c r="Y38" s="2"/>
      <c r="Z38" s="2"/>
    </row>
    <row r="39" spans="1:26" ht="16.5" customHeight="1" x14ac:dyDescent="0.3">
      <c r="A39" s="102">
        <v>11</v>
      </c>
      <c r="B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103"/>
      <c r="I39" s="103"/>
      <c r="J39" s="114"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103"/>
      <c r="L39" s="103"/>
      <c r="M39" s="3"/>
      <c r="N39" s="3"/>
      <c r="O39" s="3"/>
      <c r="P39" s="3"/>
      <c r="Q39" s="2"/>
      <c r="R39" s="2"/>
      <c r="S39" s="2"/>
      <c r="T39" s="2"/>
      <c r="U39" s="2"/>
      <c r="V39" s="2"/>
      <c r="W39" s="2"/>
      <c r="X39" s="2"/>
      <c r="Y39" s="2"/>
      <c r="Z39" s="2"/>
    </row>
    <row r="40" spans="1:26" ht="13.5" customHeight="1" x14ac:dyDescent="0.3">
      <c r="A40" s="97"/>
      <c r="B40" s="97"/>
      <c r="C40" s="97"/>
      <c r="D40" s="97"/>
      <c r="E40" s="97"/>
      <c r="F40" s="97"/>
      <c r="G40" s="97"/>
      <c r="H40" s="97"/>
      <c r="I40" s="97"/>
      <c r="J40" s="97"/>
      <c r="K40" s="97"/>
      <c r="L40" s="97"/>
      <c r="M40" s="2"/>
      <c r="N40" s="2"/>
      <c r="O40" s="2"/>
      <c r="P40" s="2"/>
      <c r="Q40" s="2"/>
      <c r="R40" s="2"/>
      <c r="S40" s="2"/>
      <c r="T40" s="2"/>
      <c r="U40" s="2"/>
      <c r="V40" s="2"/>
      <c r="W40" s="2"/>
      <c r="X40" s="2"/>
      <c r="Y40" s="2"/>
      <c r="Z40" s="2"/>
    </row>
    <row r="41" spans="1:26" ht="13.5" customHeight="1" x14ac:dyDescent="0.3">
      <c r="A41" s="92"/>
      <c r="B41" s="92"/>
      <c r="C41" s="92"/>
      <c r="D41" s="92"/>
      <c r="E41" s="92"/>
      <c r="F41" s="92"/>
      <c r="G41" s="92"/>
      <c r="H41" s="92"/>
      <c r="I41" s="92"/>
      <c r="J41" s="92"/>
      <c r="K41" s="92"/>
      <c r="L41" s="92"/>
      <c r="M41" s="2"/>
      <c r="N41" s="2"/>
      <c r="O41" s="2"/>
      <c r="P41" s="2"/>
      <c r="Q41" s="2"/>
      <c r="R41" s="2"/>
      <c r="S41" s="2"/>
      <c r="T41" s="2"/>
      <c r="U41" s="2"/>
      <c r="V41" s="2"/>
      <c r="W41" s="2"/>
      <c r="X41" s="2"/>
      <c r="Y41" s="2"/>
      <c r="Z41" s="2"/>
    </row>
    <row r="42" spans="1:26" ht="16.5" customHeight="1" x14ac:dyDescent="0.3">
      <c r="A42" s="102">
        <v>12</v>
      </c>
      <c r="B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103"/>
      <c r="I42" s="103"/>
      <c r="J42" s="114"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103"/>
      <c r="L42" s="103"/>
      <c r="M42" s="3"/>
      <c r="N42" s="3"/>
      <c r="O42" s="3"/>
      <c r="P42" s="3"/>
      <c r="Q42" s="2"/>
      <c r="R42" s="2"/>
      <c r="S42" s="2"/>
      <c r="T42" s="2"/>
      <c r="U42" s="2"/>
      <c r="V42" s="2"/>
      <c r="W42" s="2"/>
      <c r="X42" s="2"/>
      <c r="Y42" s="2"/>
      <c r="Z42" s="2"/>
    </row>
    <row r="43" spans="1:26" ht="13.5" customHeight="1" x14ac:dyDescent="0.3">
      <c r="A43" s="97"/>
      <c r="B43" s="97"/>
      <c r="C43" s="97"/>
      <c r="D43" s="97"/>
      <c r="E43" s="97"/>
      <c r="F43" s="97"/>
      <c r="G43" s="97"/>
      <c r="H43" s="97"/>
      <c r="I43" s="97"/>
      <c r="J43" s="97"/>
      <c r="K43" s="97"/>
      <c r="L43" s="97"/>
      <c r="M43" s="2"/>
      <c r="N43" s="2"/>
      <c r="O43" s="2"/>
      <c r="P43" s="2"/>
      <c r="Q43" s="2"/>
      <c r="R43" s="2"/>
      <c r="S43" s="2"/>
      <c r="T43" s="2"/>
      <c r="U43" s="2"/>
      <c r="V43" s="2"/>
      <c r="W43" s="2"/>
      <c r="X43" s="2"/>
      <c r="Y43" s="2"/>
      <c r="Z43" s="2"/>
    </row>
    <row r="44" spans="1:26" ht="13.5" customHeight="1" x14ac:dyDescent="0.3">
      <c r="A44" s="92"/>
      <c r="B44" s="92"/>
      <c r="C44" s="92"/>
      <c r="D44" s="92"/>
      <c r="E44" s="92"/>
      <c r="F44" s="92"/>
      <c r="G44" s="92"/>
      <c r="H44" s="92"/>
      <c r="I44" s="92"/>
      <c r="J44" s="92"/>
      <c r="K44" s="92"/>
      <c r="L44" s="92"/>
      <c r="M44" s="2"/>
      <c r="N44" s="2"/>
      <c r="O44" s="2"/>
      <c r="P44" s="2"/>
      <c r="Q44" s="2"/>
      <c r="R44" s="2"/>
      <c r="S44" s="2"/>
      <c r="T44" s="2"/>
      <c r="U44" s="2"/>
      <c r="V44" s="2"/>
      <c r="W44" s="2"/>
      <c r="X44" s="2"/>
      <c r="Y44" s="2"/>
      <c r="Z44" s="2"/>
    </row>
    <row r="45" spans="1:26" ht="16.5" customHeight="1" x14ac:dyDescent="0.3">
      <c r="A45" s="102">
        <v>13</v>
      </c>
      <c r="B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103"/>
      <c r="I45" s="103"/>
      <c r="J45" s="114"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103"/>
      <c r="L45" s="103"/>
      <c r="M45" s="3"/>
      <c r="N45" s="3"/>
      <c r="O45" s="3"/>
      <c r="P45" s="3"/>
      <c r="Q45" s="2"/>
      <c r="R45" s="2"/>
      <c r="S45" s="2"/>
      <c r="T45" s="2"/>
      <c r="U45" s="2"/>
      <c r="V45" s="2"/>
      <c r="W45" s="2"/>
      <c r="X45" s="2"/>
      <c r="Y45" s="2"/>
      <c r="Z45" s="2"/>
    </row>
    <row r="46" spans="1:26" ht="13.5" customHeight="1" x14ac:dyDescent="0.3">
      <c r="A46" s="97"/>
      <c r="B46" s="97"/>
      <c r="C46" s="97"/>
      <c r="D46" s="97"/>
      <c r="E46" s="97"/>
      <c r="F46" s="97"/>
      <c r="G46" s="97"/>
      <c r="H46" s="97"/>
      <c r="I46" s="97"/>
      <c r="J46" s="97"/>
      <c r="K46" s="97"/>
      <c r="L46" s="97"/>
      <c r="M46" s="2"/>
      <c r="N46" s="2"/>
      <c r="O46" s="2"/>
      <c r="P46" s="2"/>
      <c r="Q46" s="2"/>
      <c r="R46" s="2"/>
      <c r="S46" s="2"/>
      <c r="T46" s="2"/>
      <c r="U46" s="2"/>
      <c r="V46" s="2"/>
      <c r="W46" s="2"/>
      <c r="X46" s="2"/>
      <c r="Y46" s="2"/>
      <c r="Z46" s="2"/>
    </row>
    <row r="47" spans="1:26" ht="13.5" customHeight="1" x14ac:dyDescent="0.3">
      <c r="A47" s="92"/>
      <c r="B47" s="92"/>
      <c r="C47" s="92"/>
      <c r="D47" s="92"/>
      <c r="E47" s="92"/>
      <c r="F47" s="92"/>
      <c r="G47" s="92"/>
      <c r="H47" s="92"/>
      <c r="I47" s="92"/>
      <c r="J47" s="92"/>
      <c r="K47" s="92"/>
      <c r="L47" s="92"/>
      <c r="M47" s="2"/>
      <c r="N47" s="2"/>
      <c r="O47" s="2"/>
      <c r="P47" s="2"/>
      <c r="Q47" s="2"/>
      <c r="R47" s="2"/>
      <c r="S47" s="2"/>
      <c r="T47" s="2"/>
      <c r="U47" s="2"/>
      <c r="V47" s="2"/>
      <c r="W47" s="2"/>
      <c r="X47" s="2"/>
      <c r="Y47" s="2"/>
      <c r="Z47" s="2"/>
    </row>
    <row r="48" spans="1:26" ht="16.5" customHeight="1" x14ac:dyDescent="0.3">
      <c r="A48" s="102">
        <v>14</v>
      </c>
      <c r="B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103"/>
      <c r="I48" s="103"/>
      <c r="J48" s="114"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103"/>
      <c r="L48" s="103"/>
      <c r="M48" s="3"/>
      <c r="N48" s="3"/>
      <c r="O48" s="3"/>
      <c r="P48" s="3"/>
      <c r="Q48" s="2"/>
      <c r="R48" s="2"/>
      <c r="S48" s="2"/>
      <c r="T48" s="2"/>
      <c r="U48" s="2"/>
      <c r="V48" s="2"/>
      <c r="W48" s="2"/>
      <c r="X48" s="2"/>
      <c r="Y48" s="2"/>
      <c r="Z48" s="2"/>
    </row>
    <row r="49" spans="1:26" ht="13.5" customHeight="1" x14ac:dyDescent="0.3">
      <c r="A49" s="97"/>
      <c r="B49" s="97"/>
      <c r="C49" s="97"/>
      <c r="D49" s="97"/>
      <c r="E49" s="97"/>
      <c r="F49" s="97"/>
      <c r="G49" s="97"/>
      <c r="H49" s="97"/>
      <c r="I49" s="97"/>
      <c r="J49" s="97"/>
      <c r="K49" s="97"/>
      <c r="L49" s="97"/>
      <c r="M49" s="2"/>
      <c r="N49" s="2"/>
      <c r="O49" s="2"/>
      <c r="P49" s="2"/>
      <c r="Q49" s="2"/>
      <c r="R49" s="2"/>
      <c r="S49" s="2"/>
      <c r="T49" s="2"/>
      <c r="U49" s="2"/>
      <c r="V49" s="2"/>
      <c r="W49" s="2"/>
      <c r="X49" s="2"/>
      <c r="Y49" s="2"/>
      <c r="Z49" s="2"/>
    </row>
    <row r="50" spans="1:26" ht="13.5" customHeight="1" x14ac:dyDescent="0.3">
      <c r="A50" s="92"/>
      <c r="B50" s="92"/>
      <c r="C50" s="92"/>
      <c r="D50" s="92"/>
      <c r="E50" s="92"/>
      <c r="F50" s="92"/>
      <c r="G50" s="92"/>
      <c r="H50" s="92"/>
      <c r="I50" s="92"/>
      <c r="J50" s="92"/>
      <c r="K50" s="92"/>
      <c r="L50" s="92"/>
      <c r="M50" s="2"/>
      <c r="N50" s="2"/>
      <c r="O50" s="2"/>
      <c r="P50" s="2"/>
      <c r="Q50" s="2"/>
      <c r="R50" s="2"/>
      <c r="S50" s="2"/>
      <c r="T50" s="2"/>
      <c r="U50" s="2"/>
      <c r="V50" s="2"/>
      <c r="W50" s="2"/>
      <c r="X50" s="2"/>
      <c r="Y50" s="2"/>
      <c r="Z50" s="2"/>
    </row>
    <row r="51" spans="1:26" ht="16.5" customHeight="1" x14ac:dyDescent="0.3">
      <c r="A51" s="102">
        <v>15</v>
      </c>
      <c r="B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103"/>
      <c r="I51" s="103"/>
      <c r="J51" s="114"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103"/>
      <c r="L51" s="103"/>
      <c r="M51" s="3"/>
      <c r="N51" s="3"/>
      <c r="O51" s="3"/>
      <c r="P51" s="3"/>
      <c r="Q51" s="2"/>
      <c r="R51" s="2"/>
      <c r="S51" s="2"/>
      <c r="T51" s="2"/>
      <c r="U51" s="2"/>
      <c r="V51" s="2"/>
      <c r="W51" s="2"/>
      <c r="X51" s="2"/>
      <c r="Y51" s="2"/>
      <c r="Z51" s="2"/>
    </row>
    <row r="52" spans="1:26" ht="13.5" customHeight="1" x14ac:dyDescent="0.3">
      <c r="A52" s="97"/>
      <c r="B52" s="97"/>
      <c r="C52" s="97"/>
      <c r="D52" s="97"/>
      <c r="E52" s="97"/>
      <c r="F52" s="97"/>
      <c r="G52" s="97"/>
      <c r="H52" s="97"/>
      <c r="I52" s="97"/>
      <c r="J52" s="97"/>
      <c r="K52" s="97"/>
      <c r="L52" s="97"/>
      <c r="M52" s="2"/>
      <c r="N52" s="2"/>
      <c r="O52" s="2"/>
      <c r="P52" s="2"/>
      <c r="Q52" s="2"/>
      <c r="R52" s="2"/>
      <c r="S52" s="2"/>
      <c r="T52" s="2"/>
      <c r="U52" s="2"/>
      <c r="V52" s="2"/>
      <c r="W52" s="2"/>
      <c r="X52" s="2"/>
      <c r="Y52" s="2"/>
      <c r="Z52" s="2"/>
    </row>
    <row r="53" spans="1:26" ht="13.5" customHeight="1" x14ac:dyDescent="0.3">
      <c r="A53" s="92"/>
      <c r="B53" s="92"/>
      <c r="C53" s="92"/>
      <c r="D53" s="92"/>
      <c r="E53" s="92"/>
      <c r="F53" s="92"/>
      <c r="G53" s="92"/>
      <c r="H53" s="92"/>
      <c r="I53" s="92"/>
      <c r="J53" s="92"/>
      <c r="K53" s="92"/>
      <c r="L53" s="92"/>
      <c r="M53" s="2"/>
      <c r="N53" s="2"/>
      <c r="O53" s="2"/>
      <c r="P53" s="2"/>
      <c r="Q53" s="2"/>
      <c r="R53" s="2"/>
      <c r="S53" s="2"/>
      <c r="T53" s="2"/>
      <c r="U53" s="2"/>
      <c r="V53" s="2"/>
      <c r="W53" s="2"/>
      <c r="X53" s="2"/>
      <c r="Y53" s="2"/>
      <c r="Z53" s="2"/>
    </row>
    <row r="54" spans="1:26" ht="16.5" customHeight="1" x14ac:dyDescent="0.3">
      <c r="A54" s="102">
        <v>16</v>
      </c>
      <c r="B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103"/>
      <c r="I54" s="103"/>
      <c r="J54" s="114"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103"/>
      <c r="L54" s="103"/>
      <c r="M54" s="3"/>
      <c r="N54" s="3"/>
      <c r="O54" s="3"/>
      <c r="P54" s="3"/>
      <c r="Q54" s="2"/>
      <c r="R54" s="2"/>
      <c r="S54" s="2"/>
      <c r="T54" s="2"/>
      <c r="U54" s="2"/>
      <c r="V54" s="2"/>
      <c r="W54" s="2"/>
      <c r="X54" s="2"/>
      <c r="Y54" s="2"/>
      <c r="Z54" s="2"/>
    </row>
    <row r="55" spans="1:26" ht="13.5" customHeight="1" x14ac:dyDescent="0.3">
      <c r="A55" s="97"/>
      <c r="B55" s="97"/>
      <c r="C55" s="97"/>
      <c r="D55" s="97"/>
      <c r="E55" s="97"/>
      <c r="F55" s="97"/>
      <c r="G55" s="97"/>
      <c r="H55" s="97"/>
      <c r="I55" s="97"/>
      <c r="J55" s="97"/>
      <c r="K55" s="97"/>
      <c r="L55" s="97"/>
      <c r="M55" s="2"/>
      <c r="N55" s="2"/>
      <c r="O55" s="2"/>
      <c r="P55" s="2"/>
      <c r="Q55" s="2"/>
      <c r="R55" s="2"/>
      <c r="S55" s="2"/>
      <c r="T55" s="2"/>
      <c r="U55" s="2"/>
      <c r="V55" s="2"/>
      <c r="W55" s="2"/>
      <c r="X55" s="2"/>
      <c r="Y55" s="2"/>
      <c r="Z55" s="2"/>
    </row>
    <row r="56" spans="1:26" ht="13.5" customHeight="1" x14ac:dyDescent="0.3">
      <c r="A56" s="92"/>
      <c r="B56" s="92"/>
      <c r="C56" s="92"/>
      <c r="D56" s="92"/>
      <c r="E56" s="92"/>
      <c r="F56" s="92"/>
      <c r="G56" s="92"/>
      <c r="H56" s="92"/>
      <c r="I56" s="92"/>
      <c r="J56" s="92"/>
      <c r="K56" s="92"/>
      <c r="L56" s="92"/>
      <c r="M56" s="2"/>
      <c r="N56" s="2"/>
      <c r="O56" s="2"/>
      <c r="P56" s="2"/>
      <c r="Q56" s="2"/>
      <c r="R56" s="2"/>
      <c r="S56" s="2"/>
      <c r="T56" s="2"/>
      <c r="U56" s="2"/>
      <c r="V56" s="2"/>
      <c r="W56" s="2"/>
      <c r="X56" s="2"/>
      <c r="Y56" s="2"/>
      <c r="Z56" s="2"/>
    </row>
    <row r="57" spans="1:26" ht="16.5" customHeight="1" x14ac:dyDescent="0.3">
      <c r="A57" s="102">
        <v>17</v>
      </c>
      <c r="B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103"/>
      <c r="I57" s="103"/>
      <c r="J57" s="114"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103"/>
      <c r="L57" s="103"/>
      <c r="M57" s="3"/>
      <c r="N57" s="3"/>
      <c r="O57" s="3"/>
      <c r="P57" s="3"/>
      <c r="Q57" s="2"/>
      <c r="R57" s="2"/>
      <c r="S57" s="2"/>
      <c r="T57" s="2"/>
      <c r="U57" s="2"/>
      <c r="V57" s="2"/>
      <c r="W57" s="2"/>
      <c r="X57" s="2"/>
      <c r="Y57" s="2"/>
      <c r="Z57" s="2"/>
    </row>
    <row r="58" spans="1:26" ht="13.5" customHeight="1" x14ac:dyDescent="0.3">
      <c r="A58" s="97"/>
      <c r="B58" s="97"/>
      <c r="C58" s="97"/>
      <c r="D58" s="97"/>
      <c r="E58" s="97"/>
      <c r="F58" s="97"/>
      <c r="G58" s="97"/>
      <c r="H58" s="97"/>
      <c r="I58" s="97"/>
      <c r="J58" s="97"/>
      <c r="K58" s="97"/>
      <c r="L58" s="97"/>
      <c r="M58" s="2"/>
      <c r="N58" s="2"/>
      <c r="O58" s="2"/>
      <c r="P58" s="2"/>
      <c r="Q58" s="2"/>
      <c r="R58" s="2"/>
      <c r="S58" s="2"/>
      <c r="T58" s="2"/>
      <c r="U58" s="2"/>
      <c r="V58" s="2"/>
      <c r="W58" s="2"/>
      <c r="X58" s="2"/>
      <c r="Y58" s="2"/>
      <c r="Z58" s="2"/>
    </row>
    <row r="59" spans="1:26" ht="13.5" customHeight="1" x14ac:dyDescent="0.3">
      <c r="A59" s="92"/>
      <c r="B59" s="92"/>
      <c r="C59" s="92"/>
      <c r="D59" s="92"/>
      <c r="E59" s="92"/>
      <c r="F59" s="92"/>
      <c r="G59" s="92"/>
      <c r="H59" s="92"/>
      <c r="I59" s="92"/>
      <c r="J59" s="92"/>
      <c r="K59" s="92"/>
      <c r="L59" s="92"/>
      <c r="M59" s="2"/>
      <c r="N59" s="2"/>
      <c r="O59" s="2"/>
      <c r="P59" s="2"/>
      <c r="Q59" s="2"/>
      <c r="R59" s="2"/>
      <c r="S59" s="2"/>
      <c r="T59" s="2"/>
      <c r="U59" s="2"/>
      <c r="V59" s="2"/>
      <c r="W59" s="2"/>
      <c r="X59" s="2"/>
      <c r="Y59" s="2"/>
      <c r="Z59" s="2"/>
    </row>
    <row r="60" spans="1:26" ht="16.5" customHeight="1" x14ac:dyDescent="0.3">
      <c r="A60" s="102">
        <v>18</v>
      </c>
      <c r="B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103"/>
      <c r="I60" s="103"/>
      <c r="J60" s="114"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103"/>
      <c r="L60" s="103"/>
      <c r="M60" s="3"/>
      <c r="N60" s="3"/>
      <c r="O60" s="3"/>
      <c r="P60" s="3"/>
      <c r="Q60" s="2"/>
      <c r="R60" s="2"/>
      <c r="S60" s="2"/>
      <c r="T60" s="2"/>
      <c r="U60" s="2"/>
      <c r="V60" s="2"/>
      <c r="W60" s="2"/>
      <c r="X60" s="2"/>
      <c r="Y60" s="2"/>
      <c r="Z60" s="2"/>
    </row>
    <row r="61" spans="1:26" ht="13.5" customHeight="1" x14ac:dyDescent="0.3">
      <c r="A61" s="97"/>
      <c r="B61" s="97"/>
      <c r="C61" s="97"/>
      <c r="D61" s="97"/>
      <c r="E61" s="97"/>
      <c r="F61" s="97"/>
      <c r="G61" s="97"/>
      <c r="H61" s="97"/>
      <c r="I61" s="97"/>
      <c r="J61" s="97"/>
      <c r="K61" s="97"/>
      <c r="L61" s="97"/>
      <c r="M61" s="2"/>
      <c r="N61" s="2"/>
      <c r="O61" s="2"/>
      <c r="P61" s="2"/>
      <c r="Q61" s="2"/>
      <c r="R61" s="2"/>
      <c r="S61" s="2"/>
      <c r="T61" s="2"/>
      <c r="U61" s="2"/>
      <c r="V61" s="2"/>
      <c r="W61" s="2"/>
      <c r="X61" s="2"/>
      <c r="Y61" s="2"/>
      <c r="Z61" s="2"/>
    </row>
    <row r="62" spans="1:26" ht="13.5" customHeight="1" x14ac:dyDescent="0.3">
      <c r="A62" s="92"/>
      <c r="B62" s="92"/>
      <c r="C62" s="92"/>
      <c r="D62" s="92"/>
      <c r="E62" s="92"/>
      <c r="F62" s="92"/>
      <c r="G62" s="92"/>
      <c r="H62" s="92"/>
      <c r="I62" s="92"/>
      <c r="J62" s="92"/>
      <c r="K62" s="92"/>
      <c r="L62" s="92"/>
      <c r="M62" s="2"/>
      <c r="N62" s="2"/>
      <c r="O62" s="2"/>
      <c r="P62" s="2"/>
      <c r="Q62" s="2"/>
      <c r="R62" s="2"/>
      <c r="S62" s="2"/>
      <c r="T62" s="2"/>
      <c r="U62" s="2"/>
      <c r="V62" s="2"/>
      <c r="W62" s="2"/>
      <c r="X62" s="2"/>
      <c r="Y62" s="2"/>
      <c r="Z62" s="2"/>
    </row>
    <row r="63" spans="1:26" ht="16.5" customHeight="1" x14ac:dyDescent="0.3">
      <c r="A63" s="102">
        <v>19</v>
      </c>
      <c r="B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103"/>
      <c r="I63" s="103"/>
      <c r="J63" s="114"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103"/>
      <c r="L63" s="103"/>
      <c r="M63" s="3"/>
      <c r="N63" s="3"/>
      <c r="O63" s="3"/>
      <c r="P63" s="3"/>
      <c r="Q63" s="2"/>
      <c r="R63" s="2"/>
      <c r="S63" s="2"/>
      <c r="T63" s="2"/>
      <c r="U63" s="2"/>
      <c r="V63" s="2"/>
      <c r="W63" s="2"/>
      <c r="X63" s="2"/>
      <c r="Y63" s="2"/>
      <c r="Z63" s="2"/>
    </row>
    <row r="64" spans="1:26" ht="13.5" customHeight="1" x14ac:dyDescent="0.3">
      <c r="A64" s="97"/>
      <c r="B64" s="97"/>
      <c r="C64" s="97"/>
      <c r="D64" s="97"/>
      <c r="E64" s="97"/>
      <c r="F64" s="97"/>
      <c r="G64" s="97"/>
      <c r="H64" s="97"/>
      <c r="I64" s="97"/>
      <c r="J64" s="97"/>
      <c r="K64" s="97"/>
      <c r="L64" s="97"/>
      <c r="M64" s="2"/>
      <c r="N64" s="2"/>
      <c r="O64" s="2"/>
      <c r="P64" s="2"/>
      <c r="Q64" s="2"/>
      <c r="R64" s="2"/>
      <c r="S64" s="2"/>
      <c r="T64" s="2"/>
      <c r="U64" s="2"/>
      <c r="V64" s="2"/>
      <c r="W64" s="2"/>
      <c r="X64" s="2"/>
      <c r="Y64" s="2"/>
      <c r="Z64" s="2"/>
    </row>
    <row r="65" spans="1:26" ht="13.5" customHeight="1" x14ac:dyDescent="0.3">
      <c r="A65" s="92"/>
      <c r="B65" s="92"/>
      <c r="C65" s="92"/>
      <c r="D65" s="92"/>
      <c r="E65" s="92"/>
      <c r="F65" s="92"/>
      <c r="G65" s="92"/>
      <c r="H65" s="92"/>
      <c r="I65" s="92"/>
      <c r="J65" s="92"/>
      <c r="K65" s="92"/>
      <c r="L65" s="92"/>
      <c r="M65" s="2"/>
      <c r="N65" s="2"/>
      <c r="O65" s="2"/>
      <c r="P65" s="2"/>
      <c r="Q65" s="2"/>
      <c r="R65" s="2"/>
      <c r="S65" s="2"/>
      <c r="T65" s="2"/>
      <c r="U65" s="2"/>
      <c r="V65" s="2"/>
      <c r="W65" s="2"/>
      <c r="X65" s="2"/>
      <c r="Y65" s="2"/>
      <c r="Z65" s="2"/>
    </row>
    <row r="66" spans="1:26" ht="16.5" customHeight="1" x14ac:dyDescent="0.3">
      <c r="A66" s="102">
        <v>20</v>
      </c>
      <c r="B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103"/>
      <c r="I66" s="103"/>
      <c r="J66" s="114"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103"/>
      <c r="L66" s="103"/>
      <c r="M66" s="3"/>
      <c r="N66" s="3"/>
      <c r="O66" s="3"/>
      <c r="P66" s="3"/>
      <c r="Q66" s="2"/>
      <c r="R66" s="2"/>
      <c r="S66" s="2"/>
      <c r="T66" s="2"/>
      <c r="U66" s="2"/>
      <c r="V66" s="2"/>
      <c r="W66" s="2"/>
      <c r="X66" s="2"/>
      <c r="Y66" s="2"/>
      <c r="Z66" s="2"/>
    </row>
    <row r="67" spans="1:26" ht="13.5" customHeight="1" x14ac:dyDescent="0.3">
      <c r="A67" s="97"/>
      <c r="B67" s="97"/>
      <c r="C67" s="97"/>
      <c r="D67" s="97"/>
      <c r="E67" s="97"/>
      <c r="F67" s="97"/>
      <c r="G67" s="97"/>
      <c r="H67" s="97"/>
      <c r="I67" s="97"/>
      <c r="J67" s="97"/>
      <c r="K67" s="97"/>
      <c r="L67" s="97"/>
      <c r="M67" s="2"/>
      <c r="N67" s="2"/>
      <c r="O67" s="2"/>
      <c r="P67" s="2"/>
      <c r="Q67" s="2"/>
      <c r="R67" s="2"/>
      <c r="S67" s="2"/>
      <c r="T67" s="2"/>
      <c r="U67" s="2"/>
      <c r="V67" s="2"/>
      <c r="W67" s="2"/>
      <c r="X67" s="2"/>
      <c r="Y67" s="2"/>
      <c r="Z67" s="2"/>
    </row>
    <row r="68" spans="1:26" ht="13.5" customHeight="1" x14ac:dyDescent="0.3">
      <c r="A68" s="92"/>
      <c r="B68" s="92"/>
      <c r="C68" s="92"/>
      <c r="D68" s="92"/>
      <c r="E68" s="92"/>
      <c r="F68" s="92"/>
      <c r="G68" s="92"/>
      <c r="H68" s="92"/>
      <c r="I68" s="92"/>
      <c r="J68" s="92"/>
      <c r="K68" s="92"/>
      <c r="L68" s="92"/>
      <c r="M68" s="2"/>
      <c r="N68" s="2"/>
      <c r="O68" s="2"/>
      <c r="P68" s="2"/>
      <c r="Q68" s="2"/>
      <c r="R68" s="2"/>
      <c r="S68" s="2"/>
      <c r="T68" s="2"/>
      <c r="U68" s="2"/>
      <c r="V68" s="2"/>
      <c r="W68" s="2"/>
      <c r="X68" s="2"/>
      <c r="Y68" s="2"/>
      <c r="Z68" s="2"/>
    </row>
    <row r="69" spans="1:26" ht="13.5" customHeight="1" x14ac:dyDescent="0.3">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E15GF3sPWsTBHRrtQFHDw3vBmrCTx23O/S8xzbeGaFP7ONlKVNSNT6kFI1BdjzmjgKXImakxPK/TGZeJ6N3+nA==" saltValue="UCfPyKv1EayYcMl1cnzOCw=="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22"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4.7109375" customWidth="1"/>
    <col min="3" max="3" width="51.7109375" customWidth="1"/>
    <col min="4" max="4" width="14" customWidth="1"/>
    <col min="5" max="7" width="23.85546875" customWidth="1"/>
    <col min="8" max="8" width="52.85546875" customWidth="1"/>
    <col min="9" max="9" width="44.28515625" customWidth="1"/>
    <col min="10" max="10" width="30" customWidth="1"/>
    <col min="11" max="11" width="88.7109375" customWidth="1"/>
    <col min="12" max="12" width="12.5703125" customWidth="1"/>
    <col min="14" max="14" width="18.42578125" customWidth="1"/>
    <col min="15" max="15" width="15.710937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6.5" x14ac:dyDescent="0.3">
      <c r="A1" s="115"/>
      <c r="B1" s="73"/>
      <c r="C1" s="78" t="s">
        <v>0</v>
      </c>
      <c r="D1" s="79"/>
      <c r="E1" s="79"/>
      <c r="F1" s="79"/>
      <c r="G1" s="79"/>
      <c r="H1" s="79"/>
      <c r="I1" s="79"/>
      <c r="J1" s="79"/>
      <c r="K1" s="79"/>
      <c r="L1" s="79"/>
      <c r="M1" s="79"/>
      <c r="N1" s="79"/>
      <c r="O1" s="79"/>
      <c r="P1" s="79"/>
      <c r="Q1" s="79"/>
      <c r="R1" s="79"/>
      <c r="S1" s="79"/>
      <c r="T1" s="79"/>
      <c r="U1" s="79"/>
      <c r="V1" s="73"/>
      <c r="W1" s="109" t="s">
        <v>344</v>
      </c>
      <c r="X1" s="68"/>
      <c r="Y1" s="65"/>
      <c r="Z1" s="3"/>
      <c r="AA1" s="3"/>
      <c r="AB1" s="3"/>
      <c r="AC1" s="3"/>
      <c r="AD1" s="3"/>
      <c r="AE1" s="3"/>
      <c r="AF1" s="3"/>
      <c r="AG1" s="3"/>
      <c r="AH1" s="3"/>
      <c r="AI1" s="3"/>
      <c r="AJ1" s="3"/>
      <c r="AK1" s="3"/>
      <c r="AL1" s="3"/>
      <c r="AM1" s="3"/>
      <c r="AN1" s="3"/>
      <c r="AO1" s="3"/>
      <c r="AP1" s="3"/>
    </row>
    <row r="2" spans="1:42" ht="16.5" x14ac:dyDescent="0.3">
      <c r="A2" s="74"/>
      <c r="B2" s="75"/>
      <c r="C2" s="74"/>
      <c r="D2" s="80"/>
      <c r="E2" s="80"/>
      <c r="F2" s="80"/>
      <c r="G2" s="80"/>
      <c r="H2" s="80"/>
      <c r="I2" s="80"/>
      <c r="J2" s="80"/>
      <c r="K2" s="80"/>
      <c r="L2" s="80"/>
      <c r="M2" s="80"/>
      <c r="N2" s="80"/>
      <c r="O2" s="80"/>
      <c r="P2" s="80"/>
      <c r="Q2" s="80"/>
      <c r="R2" s="80"/>
      <c r="S2" s="80"/>
      <c r="T2" s="80"/>
      <c r="U2" s="80"/>
      <c r="V2" s="75"/>
      <c r="W2" s="109" t="s">
        <v>345</v>
      </c>
      <c r="X2" s="68"/>
      <c r="Y2" s="65"/>
      <c r="Z2" s="3"/>
      <c r="AA2" s="3"/>
      <c r="AB2" s="3"/>
      <c r="AC2" s="3"/>
      <c r="AD2" s="3"/>
      <c r="AE2" s="3"/>
      <c r="AF2" s="3"/>
      <c r="AG2" s="3"/>
      <c r="AH2" s="3"/>
      <c r="AI2" s="3"/>
      <c r="AJ2" s="3"/>
      <c r="AK2" s="3"/>
      <c r="AL2" s="3"/>
      <c r="AM2" s="3"/>
      <c r="AN2" s="3"/>
      <c r="AO2" s="3"/>
      <c r="AP2" s="3"/>
    </row>
    <row r="3" spans="1:42" ht="16.5" x14ac:dyDescent="0.3">
      <c r="A3" s="74"/>
      <c r="B3" s="75"/>
      <c r="C3" s="74"/>
      <c r="D3" s="80"/>
      <c r="E3" s="80"/>
      <c r="F3" s="80"/>
      <c r="G3" s="80"/>
      <c r="H3" s="80"/>
      <c r="I3" s="80"/>
      <c r="J3" s="80"/>
      <c r="K3" s="80"/>
      <c r="L3" s="80"/>
      <c r="M3" s="80"/>
      <c r="N3" s="80"/>
      <c r="O3" s="80"/>
      <c r="P3" s="80"/>
      <c r="Q3" s="80"/>
      <c r="R3" s="80"/>
      <c r="S3" s="80"/>
      <c r="T3" s="80"/>
      <c r="U3" s="80"/>
      <c r="V3" s="75"/>
      <c r="W3" s="109" t="s">
        <v>346</v>
      </c>
      <c r="X3" s="68"/>
      <c r="Y3" s="65"/>
      <c r="Z3" s="3"/>
      <c r="AA3" s="3"/>
      <c r="AB3" s="3"/>
      <c r="AC3" s="3"/>
      <c r="AD3" s="3"/>
      <c r="AE3" s="3"/>
      <c r="AF3" s="3"/>
      <c r="AG3" s="3"/>
      <c r="AH3" s="3"/>
      <c r="AI3" s="3"/>
      <c r="AJ3" s="3"/>
      <c r="AK3" s="3"/>
      <c r="AL3" s="3"/>
      <c r="AM3" s="3"/>
      <c r="AN3" s="3"/>
      <c r="AO3" s="3"/>
      <c r="AP3" s="3"/>
    </row>
    <row r="4" spans="1:42" ht="16.5" x14ac:dyDescent="0.3">
      <c r="A4" s="76"/>
      <c r="B4" s="77"/>
      <c r="C4" s="76"/>
      <c r="D4" s="81"/>
      <c r="E4" s="81"/>
      <c r="F4" s="81"/>
      <c r="G4" s="81"/>
      <c r="H4" s="81"/>
      <c r="I4" s="81"/>
      <c r="J4" s="81"/>
      <c r="K4" s="81"/>
      <c r="L4" s="81"/>
      <c r="M4" s="81"/>
      <c r="N4" s="81"/>
      <c r="O4" s="81"/>
      <c r="P4" s="81"/>
      <c r="Q4" s="81"/>
      <c r="R4" s="81"/>
      <c r="S4" s="81"/>
      <c r="T4" s="81"/>
      <c r="U4" s="81"/>
      <c r="V4" s="77"/>
      <c r="W4" s="109" t="s">
        <v>347</v>
      </c>
      <c r="X4" s="68"/>
      <c r="Y4" s="65"/>
      <c r="Z4" s="3"/>
      <c r="AA4" s="3"/>
      <c r="AB4" s="3"/>
      <c r="AC4" s="3"/>
      <c r="AD4" s="3"/>
      <c r="AE4" s="3"/>
      <c r="AF4" s="3"/>
      <c r="AG4" s="3"/>
      <c r="AH4" s="3"/>
      <c r="AI4" s="3"/>
      <c r="AJ4" s="3"/>
      <c r="AK4" s="3"/>
      <c r="AL4" s="3"/>
      <c r="AM4" s="3"/>
      <c r="AN4" s="3"/>
      <c r="AO4" s="3"/>
      <c r="AP4" s="3"/>
    </row>
    <row r="5" spans="1:42" ht="6" customHeight="1" x14ac:dyDescent="0.3">
      <c r="A5" s="20"/>
      <c r="B5" s="20"/>
      <c r="C5" s="20"/>
      <c r="D5" s="20"/>
      <c r="E5" s="20"/>
      <c r="F5" s="20"/>
      <c r="G5" s="20"/>
      <c r="H5" s="20"/>
      <c r="I5" s="20"/>
      <c r="J5" s="20"/>
      <c r="K5" s="20"/>
      <c r="L5" s="24"/>
      <c r="M5" s="24"/>
      <c r="N5" s="20"/>
      <c r="O5" s="20"/>
      <c r="P5" s="20"/>
      <c r="Q5" s="20"/>
      <c r="R5" s="20"/>
      <c r="S5" s="20"/>
      <c r="T5" s="20"/>
      <c r="U5" s="20"/>
      <c r="V5" s="20"/>
      <c r="W5" s="20"/>
      <c r="X5" s="20"/>
      <c r="Y5" s="20"/>
      <c r="Z5" s="3"/>
      <c r="AA5" s="3"/>
      <c r="AB5" s="3"/>
      <c r="AC5" s="3"/>
      <c r="AD5" s="3"/>
      <c r="AE5" s="3"/>
      <c r="AF5" s="3"/>
      <c r="AG5" s="3"/>
      <c r="AH5" s="3"/>
      <c r="AI5" s="3"/>
      <c r="AJ5" s="3"/>
      <c r="AK5" s="3"/>
      <c r="AL5" s="3"/>
      <c r="AM5" s="3"/>
      <c r="AN5" s="3"/>
      <c r="AO5" s="3"/>
      <c r="AP5" s="3"/>
    </row>
    <row r="6" spans="1:42" ht="27.75" customHeight="1" x14ac:dyDescent="0.3">
      <c r="A6" s="116" t="s">
        <v>89</v>
      </c>
      <c r="B6" s="68"/>
      <c r="C6" s="68"/>
      <c r="D6" s="65"/>
      <c r="E6" s="116" t="s">
        <v>348</v>
      </c>
      <c r="F6" s="68"/>
      <c r="G6" s="68"/>
      <c r="H6" s="68"/>
      <c r="I6" s="68"/>
      <c r="J6" s="68"/>
      <c r="K6" s="68"/>
      <c r="L6" s="68"/>
      <c r="M6" s="68"/>
      <c r="N6" s="68"/>
      <c r="O6" s="68"/>
      <c r="P6" s="68"/>
      <c r="Q6" s="68"/>
      <c r="R6" s="68"/>
      <c r="S6" s="68"/>
      <c r="T6" s="68"/>
      <c r="U6" s="68"/>
      <c r="V6" s="68"/>
      <c r="W6" s="68"/>
      <c r="X6" s="68"/>
      <c r="Y6" s="65"/>
      <c r="Z6" s="3"/>
      <c r="AA6" s="3"/>
      <c r="AB6" s="3"/>
      <c r="AC6" s="3"/>
      <c r="AD6" s="3"/>
      <c r="AE6" s="3"/>
      <c r="AF6" s="3"/>
      <c r="AG6" s="3"/>
      <c r="AH6" s="3"/>
      <c r="AI6" s="3"/>
      <c r="AJ6" s="3"/>
      <c r="AK6" s="3"/>
      <c r="AL6" s="3"/>
      <c r="AM6" s="3"/>
      <c r="AN6" s="3"/>
      <c r="AO6" s="3"/>
      <c r="AP6" s="3"/>
    </row>
    <row r="7" spans="1:42" ht="24.75" customHeight="1" x14ac:dyDescent="0.3">
      <c r="A7" s="125" t="s">
        <v>87</v>
      </c>
      <c r="B7" s="126" t="s">
        <v>88</v>
      </c>
      <c r="C7" s="121" t="s">
        <v>96</v>
      </c>
      <c r="D7" s="121" t="s">
        <v>97</v>
      </c>
      <c r="E7" s="120" t="s">
        <v>349</v>
      </c>
      <c r="F7" s="120" t="s">
        <v>350</v>
      </c>
      <c r="G7" s="120" t="s">
        <v>351</v>
      </c>
      <c r="H7" s="120" t="s">
        <v>352</v>
      </c>
      <c r="I7" s="120" t="s">
        <v>353</v>
      </c>
      <c r="J7" s="120" t="s">
        <v>354</v>
      </c>
      <c r="K7" s="121" t="s">
        <v>355</v>
      </c>
      <c r="L7" s="122" t="s">
        <v>356</v>
      </c>
      <c r="M7" s="123"/>
      <c r="N7" s="124"/>
      <c r="O7" s="117" t="s">
        <v>357</v>
      </c>
      <c r="P7" s="68"/>
      <c r="Q7" s="68"/>
      <c r="R7" s="68"/>
      <c r="S7" s="68"/>
      <c r="T7" s="118"/>
      <c r="U7" s="119" t="s">
        <v>358</v>
      </c>
      <c r="V7" s="117" t="s">
        <v>90</v>
      </c>
      <c r="W7" s="118"/>
      <c r="X7" s="119" t="s">
        <v>359</v>
      </c>
      <c r="Y7" s="119" t="s">
        <v>360</v>
      </c>
      <c r="Z7" s="3"/>
      <c r="AA7" s="3"/>
      <c r="AB7" s="3"/>
      <c r="AC7" s="3"/>
      <c r="AD7" s="3"/>
      <c r="AE7" s="3"/>
      <c r="AF7" s="3"/>
      <c r="AG7" s="3"/>
      <c r="AH7" s="3"/>
      <c r="AI7" s="3"/>
      <c r="AJ7" s="3"/>
      <c r="AK7" s="3"/>
      <c r="AL7" s="3"/>
      <c r="AM7" s="3"/>
      <c r="AN7" s="3"/>
      <c r="AO7" s="3"/>
      <c r="AP7" s="3"/>
    </row>
    <row r="8" spans="1:42" ht="51.75" customHeight="1" x14ac:dyDescent="0.25">
      <c r="A8" s="92"/>
      <c r="B8" s="92"/>
      <c r="C8" s="92"/>
      <c r="D8" s="92"/>
      <c r="E8" s="92"/>
      <c r="F8" s="92"/>
      <c r="G8" s="92"/>
      <c r="H8" s="92"/>
      <c r="I8" s="92"/>
      <c r="J8" s="92"/>
      <c r="K8" s="92"/>
      <c r="L8" s="25" t="s">
        <v>188</v>
      </c>
      <c r="M8" s="25" t="s">
        <v>361</v>
      </c>
      <c r="N8" s="25" t="s">
        <v>362</v>
      </c>
      <c r="O8" s="25" t="s">
        <v>363</v>
      </c>
      <c r="P8" s="25" t="s">
        <v>364</v>
      </c>
      <c r="Q8" s="25" t="s">
        <v>365</v>
      </c>
      <c r="R8" s="25" t="s">
        <v>366</v>
      </c>
      <c r="S8" s="25" t="s">
        <v>367</v>
      </c>
      <c r="T8" s="26" t="s">
        <v>368</v>
      </c>
      <c r="U8" s="92"/>
      <c r="V8" s="27" t="s">
        <v>369</v>
      </c>
      <c r="W8" s="27" t="s">
        <v>370</v>
      </c>
      <c r="X8" s="92"/>
      <c r="Y8" s="92"/>
      <c r="Z8" s="21"/>
      <c r="AA8" s="21"/>
      <c r="AB8" s="21"/>
      <c r="AC8" s="21"/>
      <c r="AD8" s="21"/>
      <c r="AE8" s="21"/>
      <c r="AF8" s="21"/>
      <c r="AG8" s="21"/>
      <c r="AH8" s="21"/>
      <c r="AI8" s="21"/>
      <c r="AJ8" s="21"/>
      <c r="AK8" s="21"/>
      <c r="AL8" s="21"/>
      <c r="AM8" s="21"/>
      <c r="AN8" s="21"/>
      <c r="AO8" s="21"/>
      <c r="AP8" s="21"/>
    </row>
    <row r="9" spans="1:42" ht="174.75" customHeight="1" x14ac:dyDescent="0.25">
      <c r="A9" s="102">
        <v>1</v>
      </c>
      <c r="B9" s="12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Gestión Contractual</v>
      </c>
      <c r="C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Posibilidad de afectacion económica y reputacional por el Incumplimiento legal, en la aplicación de requisitos juridicos debido a la falta de conocimientos jurídicos y experiencia por parte de los abogados encargados de llevar los procesos</v>
      </c>
      <c r="D9" s="10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Gestión - Incumplimiento Normativo</v>
      </c>
      <c r="E9" s="29" t="s">
        <v>371</v>
      </c>
      <c r="F9" s="29" t="s">
        <v>372</v>
      </c>
      <c r="G9" s="29" t="s">
        <v>373</v>
      </c>
      <c r="H9" s="29" t="s">
        <v>374</v>
      </c>
      <c r="I9" s="29" t="s">
        <v>375</v>
      </c>
      <c r="J9" s="29" t="s">
        <v>376</v>
      </c>
      <c r="K9" s="29" t="str">
        <f t="shared" ref="K9:K68" si="0">CONCATENATE(E9," ",F9," ",G9," ",H9," ",I9," ",J9)</f>
        <v xml:space="preserve">Jefe de la Oficina Jurídica mensualmente evita que no se apliquen todos los requisitos jurídicos en los procesos de revisión de los procesos contractuales a cargo de la Oficina Jurídica A través de:
1. Un muestreo aleatorio de (3) tres contratos de los flujos de aprobación en secop2, en donde se puede identificar el proceso de revisión  para que toda la documentación cumpla con los requisitos jurídicos 1. En caso de que se identifiquen inconsistencias en alguna de las  instancias de revisión, se realiza el rechazo, las observaciones y devoluciones correspondientes.
 Evidencias:
1. Pantallazos flujos de aprobación secop2
2. Excel Observaciones
</v>
      </c>
      <c r="L9" s="30" t="s">
        <v>212</v>
      </c>
      <c r="M9" s="30" t="str">
        <f t="shared" ref="M9:M68" si="1">IF(OR(L9="Preventivo",L9="Detectivo"),"Afecta probabilidad",
IF(L9="Correctivo","Afecta Impacto",""))</f>
        <v>Afecta probabilidad</v>
      </c>
      <c r="N9" s="30" t="s">
        <v>213</v>
      </c>
      <c r="O9" s="30" t="s">
        <v>190</v>
      </c>
      <c r="P9" s="30" t="s">
        <v>238</v>
      </c>
      <c r="Q9" s="30" t="s">
        <v>377</v>
      </c>
      <c r="R9" s="30" t="s">
        <v>378</v>
      </c>
      <c r="S9" s="30" t="s">
        <v>378</v>
      </c>
      <c r="T9" s="30" t="s">
        <v>379</v>
      </c>
      <c r="U9" s="31">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32">
        <f>IF(OR(M9="",M9=0),"",
IF(M9="Afecta probabilidad",'2. Identificación del Riesgo'!$L$9,""))</f>
        <v>0.6</v>
      </c>
      <c r="W9" s="32" t="str">
        <f>IF(OR(M9="",M9=0),"",
IF(M9="Afecta Impacto",'2. Identificación del Riesgo'!$O$9,""))</f>
        <v/>
      </c>
      <c r="X9" s="32">
        <f t="shared" ref="X9:X68" si="3">IFERROR(IF(V9="",0,V9-(V9*U9)),0)</f>
        <v>0.36</v>
      </c>
      <c r="Y9" s="32">
        <f t="shared" ref="Y9:Y68" si="4">IFERROR(IF(W9="",0,W9-(W9*U9)),0)</f>
        <v>0</v>
      </c>
      <c r="Z9" s="22"/>
      <c r="AA9" s="22"/>
      <c r="AB9" s="22"/>
      <c r="AC9" s="22"/>
      <c r="AD9" s="22"/>
      <c r="AE9" s="22"/>
      <c r="AF9" s="22"/>
      <c r="AG9" s="22"/>
      <c r="AH9" s="22"/>
      <c r="AI9" s="22"/>
      <c r="AJ9" s="22"/>
      <c r="AK9" s="22"/>
      <c r="AL9" s="22"/>
      <c r="AM9" s="22"/>
      <c r="AN9" s="22"/>
      <c r="AO9" s="22"/>
      <c r="AP9" s="22"/>
    </row>
    <row r="10" spans="1:42" ht="34.5" customHeight="1" x14ac:dyDescent="0.3">
      <c r="A10" s="97"/>
      <c r="B10" s="97"/>
      <c r="C10" s="97"/>
      <c r="D10" s="97"/>
      <c r="E10" s="29"/>
      <c r="F10" s="29"/>
      <c r="G10" s="29"/>
      <c r="H10" s="29"/>
      <c r="I10" s="29"/>
      <c r="J10" s="29"/>
      <c r="K10" s="29" t="str">
        <f t="shared" si="0"/>
        <v xml:space="preserve">     </v>
      </c>
      <c r="L10" s="30"/>
      <c r="M10" s="30" t="str">
        <f t="shared" si="1"/>
        <v/>
      </c>
      <c r="N10" s="30"/>
      <c r="O10" s="30"/>
      <c r="P10" s="30"/>
      <c r="Q10" s="30"/>
      <c r="R10" s="30"/>
      <c r="S10" s="30"/>
      <c r="T10" s="30"/>
      <c r="U10" s="31" t="str">
        <f t="shared" si="2"/>
        <v/>
      </c>
      <c r="V10" s="32" t="str">
        <f>IF(OR(M10="",M10=0),"",
IF(M10="Afecta probabilidad",
IF(M9="Afecta probabilidad",V9-(V9*U9),'2. Identificación del Riesgo'!$L$9),""))</f>
        <v/>
      </c>
      <c r="W10" s="32" t="str">
        <f>IF(OR(M10="",M10=0),"",
IF(M10="Afecta Impacto",
IF(M9="Afecta Impacto",W9-(W9*U9),'2. Identificación del Riesgo'!$O$9),""))</f>
        <v/>
      </c>
      <c r="X10" s="32">
        <f t="shared" si="3"/>
        <v>0</v>
      </c>
      <c r="Y10" s="32">
        <f t="shared" si="4"/>
        <v>0</v>
      </c>
      <c r="Z10" s="3"/>
      <c r="AA10" s="3"/>
      <c r="AB10" s="3"/>
      <c r="AC10" s="3"/>
      <c r="AD10" s="3"/>
      <c r="AE10" s="3"/>
      <c r="AF10" s="3"/>
      <c r="AG10" s="3"/>
      <c r="AH10" s="3"/>
      <c r="AI10" s="3"/>
      <c r="AJ10" s="3"/>
      <c r="AK10" s="3"/>
      <c r="AL10" s="3"/>
      <c r="AM10" s="3"/>
      <c r="AN10" s="3"/>
      <c r="AO10" s="3"/>
      <c r="AP10" s="3"/>
    </row>
    <row r="11" spans="1:42" ht="34.5" customHeight="1" x14ac:dyDescent="0.3">
      <c r="A11" s="92"/>
      <c r="B11" s="92"/>
      <c r="C11" s="92"/>
      <c r="D11" s="92"/>
      <c r="E11" s="29"/>
      <c r="F11" s="29"/>
      <c r="G11" s="29"/>
      <c r="H11" s="29"/>
      <c r="I11" s="29"/>
      <c r="J11" s="29"/>
      <c r="K11" s="29" t="str">
        <f t="shared" si="0"/>
        <v xml:space="preserve">     </v>
      </c>
      <c r="L11" s="30"/>
      <c r="M11" s="30" t="str">
        <f t="shared" si="1"/>
        <v/>
      </c>
      <c r="N11" s="30"/>
      <c r="O11" s="30"/>
      <c r="P11" s="30"/>
      <c r="Q11" s="30"/>
      <c r="R11" s="30"/>
      <c r="S11" s="30"/>
      <c r="T11" s="30"/>
      <c r="U11" s="31" t="str">
        <f t="shared" si="2"/>
        <v/>
      </c>
      <c r="V11" s="32" t="str">
        <f>IF(OR(M11="",M11=0),"",
IF(M11="Afecta probabilidad",
IF(M10="Afecta probabilidad",V10-(V10*U10),
IF(M9="Afecta probabilidad",V9-(V9*U9),'2. Identificación del Riesgo'!$L$9)),""))</f>
        <v/>
      </c>
      <c r="W11" s="32" t="str">
        <f>IF(OR(M11="",M11=0),"",
IF(M11="Afecta Impacto",
IF(M10="Afecta Impacto",W10-(W10*U10),
IF(M9="Afecta Impacto",W9-(W9*U9),'2. Identificación del Riesgo'!$O$9)),""))</f>
        <v/>
      </c>
      <c r="X11" s="32">
        <f t="shared" si="3"/>
        <v>0</v>
      </c>
      <c r="Y11" s="32">
        <f t="shared" si="4"/>
        <v>0</v>
      </c>
      <c r="Z11" s="3"/>
      <c r="AA11" s="3"/>
      <c r="AB11" s="3"/>
      <c r="AC11" s="3"/>
      <c r="AD11" s="3"/>
      <c r="AE11" s="3"/>
      <c r="AF11" s="3"/>
      <c r="AG11" s="3"/>
      <c r="AH11" s="3"/>
      <c r="AI11" s="3"/>
      <c r="AJ11" s="3"/>
      <c r="AK11" s="3"/>
      <c r="AL11" s="3"/>
      <c r="AM11" s="3"/>
      <c r="AN11" s="3"/>
      <c r="AO11" s="3"/>
      <c r="AP11" s="3"/>
    </row>
    <row r="12" spans="1:42" ht="180.75" customHeight="1" x14ac:dyDescent="0.3">
      <c r="A12" s="102">
        <v>2</v>
      </c>
      <c r="B12" s="12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Gestión Contractual</v>
      </c>
      <c r="C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Posibilidad de afectacion reputacional por la Publicacion extemporanea o no publicacion en el portal SECOP II de la informacion de la gestion contractual de responsabilidad de la Oficina Jurídica o por la aprobación de pólizas que no cumplen con las condiciones legalmente establecidas, debido a la falta de conocimientos juridicos y experiencia por parte de los abogado contratistas definido por la Driección, encargados de llevar los procesos y de los supervisores que tambien son sujeto activo dentro de la ejecución contractual y tienen el deber de efectuar las publicaciones</v>
      </c>
      <c r="D12" s="10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 - Incumplimiento Normativo</v>
      </c>
      <c r="E12" s="29" t="s">
        <v>380</v>
      </c>
      <c r="F12" s="29" t="s">
        <v>372</v>
      </c>
      <c r="G12" s="29" t="s">
        <v>381</v>
      </c>
      <c r="H12" s="29" t="s">
        <v>382</v>
      </c>
      <c r="I12" s="29" t="s">
        <v>383</v>
      </c>
      <c r="J12" s="29" t="s">
        <v>384</v>
      </c>
      <c r="K12" s="29" t="str">
        <f t="shared" si="0"/>
        <v xml:space="preserve">Contratistas área gestión contractual 
Asignados inicialmente o quien corresponda
**Carol Johanna Acero Baquero
**Nilson Carrillo mensualmente evita que se realice publicación extemporánea o no publicación en el portal secop2 de la información de la gestión contractual de responsabilidad de la Oficina Jurídica,o que se aprueben polizas que no cumplan con las condiciones legalmente establecidas.
 A través de:
1. Mensualmente la contratista Carol Johanna actualiza la base de contratación.
2. En este proceso realizará un muestreo de 3 contratos (Diferente tipología, fuente de financiación y procesos (nuevo o modificaciones) para hacer revisión de la información publicada en secop2.
2. Mensualmente el contratista Nilson realizará un muestreo de 3 contratos  para verificar que las pólizas estén aprobadas y que el formato está bien diligenciado
 1. Una vez definidos los contratos sujetos de revisión en secop2 se identificará cada etapa y se revisará que los documentos estén cargados, en caso de que falte algún documento por cargar, se remitirá a través de correo electrónico al abogado que estuvo encargado del proceso con copia a líder de proceso contractual y jefe oficina jurídica para que subsane la infomación.
 Evidencias:
** Base de contratación.
** Pantallazos 3 muestreos de revisión de contratos
** Pantallazos 3 muestreos de revisión de pólizas
</v>
      </c>
      <c r="L12" s="30" t="s">
        <v>212</v>
      </c>
      <c r="M12" s="30" t="str">
        <f t="shared" si="1"/>
        <v>Afecta probabilidad</v>
      </c>
      <c r="N12" s="30" t="s">
        <v>213</v>
      </c>
      <c r="O12" s="30" t="s">
        <v>190</v>
      </c>
      <c r="P12" s="30" t="s">
        <v>238</v>
      </c>
      <c r="Q12" s="30" t="s">
        <v>377</v>
      </c>
      <c r="R12" s="30" t="s">
        <v>385</v>
      </c>
      <c r="S12" s="30" t="s">
        <v>385</v>
      </c>
      <c r="T12" s="30" t="s">
        <v>386</v>
      </c>
      <c r="U12" s="31">
        <f t="shared" si="2"/>
        <v>0.4</v>
      </c>
      <c r="V12" s="32">
        <f>IF(OR(M12="",M12=0),"",
IF(M12="Afecta probabilidad",'2. Identificación del Riesgo'!$L$12,""))</f>
        <v>0.6</v>
      </c>
      <c r="W12" s="32" t="str">
        <f>IF(OR(M12="",M12=0),"",
IF(M12="Afecta Impacto",'2. Identificación del Riesgo'!$O$12,""))</f>
        <v/>
      </c>
      <c r="X12" s="32">
        <f t="shared" si="3"/>
        <v>0.36</v>
      </c>
      <c r="Y12" s="32">
        <f t="shared" si="4"/>
        <v>0</v>
      </c>
      <c r="Z12" s="3"/>
      <c r="AA12" s="3"/>
      <c r="AB12" s="3"/>
      <c r="AC12" s="3"/>
      <c r="AD12" s="3"/>
      <c r="AE12" s="3"/>
      <c r="AF12" s="3"/>
      <c r="AG12" s="3"/>
      <c r="AH12" s="3"/>
      <c r="AI12" s="3"/>
      <c r="AJ12" s="3"/>
      <c r="AK12" s="3"/>
      <c r="AL12" s="3"/>
      <c r="AM12" s="3"/>
      <c r="AN12" s="3"/>
      <c r="AO12" s="3"/>
      <c r="AP12" s="3"/>
    </row>
    <row r="13" spans="1:42" ht="34.5" customHeight="1" x14ac:dyDescent="0.3">
      <c r="A13" s="97"/>
      <c r="B13" s="97"/>
      <c r="C13" s="97"/>
      <c r="D13" s="97"/>
      <c r="E13" s="29"/>
      <c r="F13" s="29"/>
      <c r="G13" s="29"/>
      <c r="H13" s="29"/>
      <c r="I13" s="29"/>
      <c r="J13" s="29"/>
      <c r="K13" s="29" t="str">
        <f t="shared" si="0"/>
        <v xml:space="preserve">     </v>
      </c>
      <c r="L13" s="30"/>
      <c r="M13" s="30" t="str">
        <f t="shared" si="1"/>
        <v/>
      </c>
      <c r="N13" s="30"/>
      <c r="O13" s="30"/>
      <c r="P13" s="30"/>
      <c r="Q13" s="30"/>
      <c r="R13" s="30"/>
      <c r="S13" s="30"/>
      <c r="T13" s="30"/>
      <c r="U13" s="31" t="str">
        <f t="shared" si="2"/>
        <v/>
      </c>
      <c r="V13" s="32" t="str">
        <f>IF(OR(M13="",M13=0),"",
IF(M13="Afecta probabilidad",
IF(M12="Afecta probabilidad",V12-(V12*U12),'2. Identificación del Riesgo'!$L$12),""))</f>
        <v/>
      </c>
      <c r="W13" s="32" t="str">
        <f>IF(OR(M13="",M13=0),"",
IF(M13="Afecta Impacto",
IF(M12="Afecta Impacto",W12-(W12*U12),'2. Identificación del Riesgo'!$O$12),""))</f>
        <v/>
      </c>
      <c r="X13" s="32">
        <f t="shared" si="3"/>
        <v>0</v>
      </c>
      <c r="Y13" s="32">
        <f t="shared" si="4"/>
        <v>0</v>
      </c>
      <c r="Z13" s="3"/>
      <c r="AA13" s="3"/>
      <c r="AB13" s="3"/>
      <c r="AC13" s="3"/>
      <c r="AD13" s="3"/>
      <c r="AE13" s="3"/>
      <c r="AF13" s="3"/>
      <c r="AG13" s="3"/>
      <c r="AH13" s="3"/>
      <c r="AI13" s="3"/>
      <c r="AJ13" s="3"/>
      <c r="AK13" s="3"/>
      <c r="AL13" s="3"/>
      <c r="AM13" s="3"/>
      <c r="AN13" s="3"/>
      <c r="AO13" s="3"/>
      <c r="AP13" s="3"/>
    </row>
    <row r="14" spans="1:42" ht="34.5" customHeight="1" x14ac:dyDescent="0.3">
      <c r="A14" s="92"/>
      <c r="B14" s="92"/>
      <c r="C14" s="92"/>
      <c r="D14" s="92"/>
      <c r="E14" s="29"/>
      <c r="F14" s="29"/>
      <c r="G14" s="29"/>
      <c r="H14" s="29"/>
      <c r="I14" s="29"/>
      <c r="J14" s="29"/>
      <c r="K14" s="29" t="str">
        <f t="shared" si="0"/>
        <v xml:space="preserve">     </v>
      </c>
      <c r="L14" s="30"/>
      <c r="M14" s="30" t="str">
        <f t="shared" si="1"/>
        <v/>
      </c>
      <c r="N14" s="30"/>
      <c r="O14" s="30"/>
      <c r="P14" s="30"/>
      <c r="Q14" s="30"/>
      <c r="R14" s="30"/>
      <c r="S14" s="30"/>
      <c r="T14" s="30"/>
      <c r="U14" s="31" t="str">
        <f t="shared" si="2"/>
        <v/>
      </c>
      <c r="V14" s="32" t="str">
        <f>IF(OR(M14="",M14=0),"",
IF(M14="Afecta probabilidad",
IF(M13="Afecta probabilidad",V13-(V13*U13),
IF(M12="Afecta probabilidad",V12-(V12*U12),'2. Identificación del Riesgo'!$L$12)),""))</f>
        <v/>
      </c>
      <c r="W14" s="32" t="str">
        <f>IF(OR(M14="",M14=0),"",
IF(M14="Afecta Impacto",
IF(M13="Afecta Impacto",W13-(W13*U13),
IF(M12="Afecta Impacto",W12-(W12*U12),'2. Identificación del Riesgo'!$O$12)),""))</f>
        <v/>
      </c>
      <c r="X14" s="32">
        <f t="shared" si="3"/>
        <v>0</v>
      </c>
      <c r="Y14" s="32">
        <f t="shared" si="4"/>
        <v>0</v>
      </c>
      <c r="Z14" s="3"/>
      <c r="AA14" s="3"/>
      <c r="AB14" s="3"/>
      <c r="AC14" s="3"/>
      <c r="AD14" s="3"/>
      <c r="AE14" s="3"/>
      <c r="AF14" s="3"/>
      <c r="AG14" s="3"/>
      <c r="AH14" s="3"/>
      <c r="AI14" s="3"/>
      <c r="AJ14" s="3"/>
      <c r="AK14" s="3"/>
      <c r="AL14" s="3"/>
      <c r="AM14" s="3"/>
      <c r="AN14" s="3"/>
      <c r="AO14" s="3"/>
      <c r="AP14" s="3"/>
    </row>
    <row r="15" spans="1:42" ht="266.25" customHeight="1" x14ac:dyDescent="0.3">
      <c r="A15" s="102">
        <v>3</v>
      </c>
      <c r="B15" s="12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Gestión Contractual</v>
      </c>
      <c r="C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Posibilidad de afectacion reputacional por la aprobacion de polizas que no cumplen con las condiciones legalmente establecidas debido a la falta de conocimientos contractuales de los abogados contratistas que apoyan el proceso contractual</v>
      </c>
      <c r="D15" s="10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Gestión - Incumplimiento Normativo</v>
      </c>
      <c r="E15" s="29" t="s">
        <v>387</v>
      </c>
      <c r="F15" s="29" t="s">
        <v>388</v>
      </c>
      <c r="G15" s="29" t="s">
        <v>389</v>
      </c>
      <c r="H15" s="29" t="s">
        <v>390</v>
      </c>
      <c r="I15" s="29" t="s">
        <v>391</v>
      </c>
      <c r="J15" s="29" t="s">
        <v>392</v>
      </c>
      <c r="K15" s="29" t="str">
        <f t="shared" si="0"/>
        <v>Supervisor de contrato o Jefe de la Oficina Jurídica
 trimestralmente 1. Socializa una pieza interna que indique a los abogados, contratistas, supervisores, apoyos a la supervisión, a- la información que deben verificar en las pólizas. b- solicitando que se envie correo a los abogados por parte del supervisor cuando el contratista registre las pólizas en el secop para su revisión y aprobación. c- Que el supervisor de no efectuar pagos si no estan aprobadas las pólizas (inicio, modificaciones, suspensiones-reinicios)     
 verificando así la efectividad y correcta aplicación de dicho formato para que se cumpla con las vigencias y valores asegurados que debe tener cada póliza conforme a lo establecido en el contrato y en la ley. Se hace un muestreo de tres contratos en los cuales se verifica que la poliza cumpla con lo requerido. Trimestral 1. El supervisor informa por correo al abogado que esta la poliza para la revisión. 
2.El abogado revisa la poliza y la remite para aprobación o rechazo. 
3. El formato debe corresponder a la información de la garantia y su fecha de aprobación en el secop II.
 1. Pieza de sociliazación sobre aspectos relevantes relacionados con las pólizas.
2.Muestreo trimestral de 3 contratos donde se verifique que el formato corresponde a lo requerido en el contrato y la información del secop.</v>
      </c>
      <c r="L15" s="30" t="s">
        <v>212</v>
      </c>
      <c r="M15" s="30" t="str">
        <f t="shared" si="1"/>
        <v>Afecta probabilidad</v>
      </c>
      <c r="N15" s="30" t="s">
        <v>213</v>
      </c>
      <c r="O15" s="30" t="s">
        <v>190</v>
      </c>
      <c r="P15" s="30" t="s">
        <v>238</v>
      </c>
      <c r="Q15" s="30" t="s">
        <v>377</v>
      </c>
      <c r="R15" s="30" t="s">
        <v>393</v>
      </c>
      <c r="S15" s="30" t="s">
        <v>394</v>
      </c>
      <c r="T15" s="30" t="s">
        <v>395</v>
      </c>
      <c r="U15" s="31">
        <f t="shared" si="2"/>
        <v>0.4</v>
      </c>
      <c r="V15" s="32">
        <f>IF(OR(M15="",M15=0),"",
IF(M15="Afecta probabilidad",'2. Identificación del Riesgo'!$L$15,""))</f>
        <v>0.6</v>
      </c>
      <c r="W15" s="32" t="str">
        <f>IF(OR(M15="",M15=0),"",
IF(M15="Afecta Impacto",'2. Identificación del Riesgo'!$O$15,""))</f>
        <v/>
      </c>
      <c r="X15" s="32">
        <f t="shared" si="3"/>
        <v>0.36</v>
      </c>
      <c r="Y15" s="32">
        <f t="shared" si="4"/>
        <v>0</v>
      </c>
      <c r="Z15" s="3"/>
      <c r="AA15" s="3"/>
      <c r="AB15" s="3"/>
      <c r="AC15" s="3"/>
      <c r="AD15" s="3"/>
      <c r="AE15" s="3"/>
      <c r="AF15" s="3"/>
      <c r="AG15" s="3"/>
      <c r="AH15" s="3"/>
      <c r="AI15" s="3"/>
      <c r="AJ15" s="3"/>
      <c r="AK15" s="3"/>
      <c r="AL15" s="3"/>
      <c r="AM15" s="3"/>
      <c r="AN15" s="3"/>
      <c r="AO15" s="3"/>
      <c r="AP15" s="3"/>
    </row>
    <row r="16" spans="1:42" ht="34.5" customHeight="1" x14ac:dyDescent="0.3">
      <c r="A16" s="97"/>
      <c r="B16" s="97"/>
      <c r="C16" s="97"/>
      <c r="D16" s="97"/>
      <c r="E16" s="29"/>
      <c r="F16" s="29"/>
      <c r="G16" s="29"/>
      <c r="H16" s="29"/>
      <c r="I16" s="29"/>
      <c r="J16" s="29"/>
      <c r="K16" s="29" t="str">
        <f t="shared" si="0"/>
        <v xml:space="preserve">     </v>
      </c>
      <c r="L16" s="30"/>
      <c r="M16" s="30" t="str">
        <f t="shared" si="1"/>
        <v/>
      </c>
      <c r="N16" s="30"/>
      <c r="O16" s="30"/>
      <c r="P16" s="30"/>
      <c r="Q16" s="30"/>
      <c r="R16" s="30"/>
      <c r="S16" s="30"/>
      <c r="T16" s="30"/>
      <c r="U16" s="31" t="str">
        <f t="shared" si="2"/>
        <v/>
      </c>
      <c r="V16" s="32" t="str">
        <f>IF(OR(M16="",M16=0),"",
IF(M16="Afecta probabilidad",
IF(M15="Afecta probabilidad",V15-(V15*U15),'2. Identificación del Riesgo'!$L$15),""))</f>
        <v/>
      </c>
      <c r="W16" s="32" t="str">
        <f>IF(OR(M16="",M16=0),"",
IF(M16="Afecta Impacto",
IF(M15="Afecta Impacto",W15-(W15*U15),'2. Identificación del Riesgo'!$O$15),""))</f>
        <v/>
      </c>
      <c r="X16" s="32">
        <f t="shared" si="3"/>
        <v>0</v>
      </c>
      <c r="Y16" s="32">
        <f t="shared" si="4"/>
        <v>0</v>
      </c>
      <c r="Z16" s="3"/>
      <c r="AA16" s="3"/>
      <c r="AB16" s="3"/>
      <c r="AC16" s="3"/>
      <c r="AD16" s="3"/>
      <c r="AE16" s="3"/>
      <c r="AF16" s="3"/>
      <c r="AG16" s="3"/>
      <c r="AH16" s="3"/>
      <c r="AI16" s="3"/>
      <c r="AJ16" s="3"/>
      <c r="AK16" s="3"/>
      <c r="AL16" s="3"/>
      <c r="AM16" s="3"/>
      <c r="AN16" s="3"/>
      <c r="AO16" s="3"/>
      <c r="AP16" s="3"/>
    </row>
    <row r="17" spans="1:42" ht="34.5" customHeight="1" x14ac:dyDescent="0.3">
      <c r="A17" s="92"/>
      <c r="B17" s="92"/>
      <c r="C17" s="92"/>
      <c r="D17" s="92"/>
      <c r="E17" s="29"/>
      <c r="F17" s="29"/>
      <c r="G17" s="29"/>
      <c r="H17" s="29"/>
      <c r="I17" s="29"/>
      <c r="J17" s="29"/>
      <c r="K17" s="29" t="str">
        <f t="shared" si="0"/>
        <v xml:space="preserve">     </v>
      </c>
      <c r="L17" s="30"/>
      <c r="M17" s="30" t="str">
        <f t="shared" si="1"/>
        <v/>
      </c>
      <c r="N17" s="30"/>
      <c r="O17" s="30"/>
      <c r="P17" s="30"/>
      <c r="Q17" s="30"/>
      <c r="R17" s="30"/>
      <c r="S17" s="30"/>
      <c r="T17" s="30"/>
      <c r="U17" s="31" t="str">
        <f t="shared" si="2"/>
        <v/>
      </c>
      <c r="V17" s="32" t="str">
        <f>IF(OR(M17="",M17=0),"",
IF(M17="Afecta probabilidad",
IF(M16="Afecta probabilidad",V16-(V16*U16),
IF(M15="Afecta probabilidad",V15-(V15*U15),'2. Identificación del Riesgo'!$L$15)),""))</f>
        <v/>
      </c>
      <c r="W17" s="32" t="str">
        <f>IF(OR(M17="",M17=0),"",
IF(M17="Afecta Impacto",
IF(M16="Afecta Impacto",W16-(W16*U16),
IF(M15="Afecta Impacto",W15-(W15*U15),'2. Identificación del Riesgo'!$O$15)),""))</f>
        <v/>
      </c>
      <c r="X17" s="32">
        <f t="shared" si="3"/>
        <v>0</v>
      </c>
      <c r="Y17" s="32">
        <f t="shared" si="4"/>
        <v>0</v>
      </c>
      <c r="Z17" s="3"/>
      <c r="AA17" s="3"/>
      <c r="AB17" s="3"/>
      <c r="AC17" s="3"/>
      <c r="AD17" s="3"/>
      <c r="AE17" s="3"/>
      <c r="AF17" s="3"/>
      <c r="AG17" s="3"/>
      <c r="AH17" s="3"/>
      <c r="AI17" s="3"/>
      <c r="AJ17" s="3"/>
      <c r="AK17" s="3"/>
      <c r="AL17" s="3"/>
      <c r="AM17" s="3"/>
      <c r="AN17" s="3"/>
      <c r="AO17" s="3"/>
      <c r="AP17" s="3"/>
    </row>
    <row r="18" spans="1:42" ht="149.25" customHeight="1" x14ac:dyDescent="0.3">
      <c r="A18" s="102">
        <v>4</v>
      </c>
      <c r="B18" s="12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Gestión Contractual</v>
      </c>
      <c r="C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Posibilidad de afectacion reputacional por la perdida de competencia para liquidar contratos por parte de la entidad debido a la Falta de conocimientos de supervisores en los tiempos para radicar liquidaciones de contratos y a los excesivos filtros para proceder a una firma</v>
      </c>
      <c r="D18" s="10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Gestión</v>
      </c>
      <c r="E18" s="29" t="s">
        <v>396</v>
      </c>
      <c r="F18" s="29" t="s">
        <v>372</v>
      </c>
      <c r="G18" s="29" t="s">
        <v>397</v>
      </c>
      <c r="H18" s="29" t="s">
        <v>398</v>
      </c>
      <c r="I18" s="29" t="s">
        <v>399</v>
      </c>
      <c r="J18" s="29" t="s">
        <v>400</v>
      </c>
      <c r="K18" s="29" t="str">
        <f t="shared" si="0"/>
        <v>Adriana Nataly Calvo Peña o quien sea designado
 mensualmente evita la pérdida de competencia para liquidar contratos por parte de la Entidad a través de la revisión y seguimiento de la matriz  de liquidaciones Mensualmente la contratista Adriana Nataly Calvo, o quien sea designado, actualiza la información de las  liquidaciones e informa cuantos contratos fueron liquidados en el mes, a traves de correo electrónico remite esta información a más tardar el 5 día calendario de cada mes a la profesional Johanna Parra con copia a la jefe de la oficina Jurídica. Y mensualmente, remite comunicaciòn interna a los supervisores de las liquidaciones que estèn pròximas a vencer competencia 1. Se actualiza la base de liquidaciòn.
2. Se informe a los supervisores las liquidaciones que estàn pròximas a vencer competencia Evidencias:
Base de liquidaciones y comunicaciòn interna a los supervisores informando las liquidaciones proximas a vencer competencia</v>
      </c>
      <c r="L18" s="30" t="s">
        <v>212</v>
      </c>
      <c r="M18" s="30" t="str">
        <f t="shared" si="1"/>
        <v>Afecta probabilidad</v>
      </c>
      <c r="N18" s="30" t="s">
        <v>213</v>
      </c>
      <c r="O18" s="30" t="s">
        <v>190</v>
      </c>
      <c r="P18" s="30" t="s">
        <v>214</v>
      </c>
      <c r="Q18" s="30" t="s">
        <v>377</v>
      </c>
      <c r="R18" s="30" t="s">
        <v>401</v>
      </c>
      <c r="S18" s="30" t="s">
        <v>394</v>
      </c>
      <c r="T18" s="30" t="s">
        <v>402</v>
      </c>
      <c r="U18" s="31">
        <f t="shared" si="2"/>
        <v>0.4</v>
      </c>
      <c r="V18" s="32">
        <f>IF(OR(M18="",M18=0),"",
IF(M18="Afecta probabilidad",'2. Identificación del Riesgo'!$L$18,""))</f>
        <v>0.6</v>
      </c>
      <c r="W18" s="32" t="str">
        <f>IF(OR(M18="",M18=0),"",
IF(M18="Afecta Impacto",'2. Identificación del Riesgo'!$O$18,""))</f>
        <v/>
      </c>
      <c r="X18" s="32">
        <f t="shared" si="3"/>
        <v>0.36</v>
      </c>
      <c r="Y18" s="32">
        <f t="shared" si="4"/>
        <v>0</v>
      </c>
      <c r="Z18" s="3"/>
      <c r="AA18" s="3"/>
      <c r="AB18" s="3"/>
      <c r="AC18" s="3"/>
      <c r="AD18" s="3"/>
      <c r="AE18" s="3"/>
      <c r="AF18" s="3"/>
      <c r="AG18" s="3"/>
      <c r="AH18" s="3"/>
      <c r="AI18" s="3"/>
      <c r="AJ18" s="3"/>
      <c r="AK18" s="3"/>
      <c r="AL18" s="3"/>
      <c r="AM18" s="3"/>
      <c r="AN18" s="3"/>
      <c r="AO18" s="3"/>
      <c r="AP18" s="3"/>
    </row>
    <row r="19" spans="1:42" ht="34.5" customHeight="1" x14ac:dyDescent="0.3">
      <c r="A19" s="97"/>
      <c r="B19" s="97"/>
      <c r="C19" s="97"/>
      <c r="D19" s="97"/>
      <c r="E19" s="29"/>
      <c r="F19" s="29"/>
      <c r="G19" s="29"/>
      <c r="H19" s="29"/>
      <c r="I19" s="29"/>
      <c r="J19" s="29"/>
      <c r="K19" s="29" t="str">
        <f t="shared" si="0"/>
        <v xml:space="preserve">     </v>
      </c>
      <c r="L19" s="30"/>
      <c r="M19" s="30" t="str">
        <f t="shared" si="1"/>
        <v/>
      </c>
      <c r="N19" s="30"/>
      <c r="O19" s="30"/>
      <c r="P19" s="30"/>
      <c r="Q19" s="30"/>
      <c r="R19" s="30"/>
      <c r="S19" s="30"/>
      <c r="T19" s="30"/>
      <c r="U19" s="31" t="str">
        <f t="shared" si="2"/>
        <v/>
      </c>
      <c r="V19" s="32" t="str">
        <f>IF(OR(M19="",M19=0),"",
IF(M19="Afecta probabilidad",
IF(M18="Afecta probabilidad",V18-(V18*U18),'2. Identificación del Riesgo'!$L$18),""))</f>
        <v/>
      </c>
      <c r="W19" s="32" t="str">
        <f>IF(OR(M19="",M19=0),"",
IF(M19="Afecta Impacto",
IF(M18="Afecta Impacto",W18-(W18*U18),'2. Identificación del Riesgo'!$O$18),""))</f>
        <v/>
      </c>
      <c r="X19" s="32">
        <f t="shared" si="3"/>
        <v>0</v>
      </c>
      <c r="Y19" s="32">
        <f t="shared" si="4"/>
        <v>0</v>
      </c>
      <c r="Z19" s="3"/>
      <c r="AA19" s="3"/>
      <c r="AB19" s="3"/>
      <c r="AC19" s="3"/>
      <c r="AD19" s="3"/>
      <c r="AE19" s="3"/>
      <c r="AF19" s="3"/>
      <c r="AG19" s="3"/>
      <c r="AH19" s="3"/>
      <c r="AI19" s="3"/>
      <c r="AJ19" s="3"/>
      <c r="AK19" s="3"/>
      <c r="AL19" s="3"/>
      <c r="AM19" s="3"/>
      <c r="AN19" s="3"/>
      <c r="AO19" s="3"/>
      <c r="AP19" s="3"/>
    </row>
    <row r="20" spans="1:42" ht="34.5" customHeight="1" x14ac:dyDescent="0.3">
      <c r="A20" s="92"/>
      <c r="B20" s="92"/>
      <c r="C20" s="92"/>
      <c r="D20" s="92"/>
      <c r="E20" s="29"/>
      <c r="F20" s="29"/>
      <c r="G20" s="29"/>
      <c r="H20" s="29"/>
      <c r="I20" s="29"/>
      <c r="J20" s="29"/>
      <c r="K20" s="29" t="str">
        <f t="shared" si="0"/>
        <v xml:space="preserve">     </v>
      </c>
      <c r="L20" s="30"/>
      <c r="M20" s="30" t="str">
        <f t="shared" si="1"/>
        <v/>
      </c>
      <c r="N20" s="30"/>
      <c r="O20" s="30"/>
      <c r="P20" s="30"/>
      <c r="Q20" s="30"/>
      <c r="R20" s="30"/>
      <c r="S20" s="30"/>
      <c r="T20" s="30"/>
      <c r="U20" s="31" t="str">
        <f t="shared" si="2"/>
        <v/>
      </c>
      <c r="V20" s="32" t="str">
        <f>IF(OR(M20="",M20=0),"",
IF(M20="Afecta probabilidad",
IF(M19="Afecta probabilidad",V19-(V19*U19),
IF(M18="Afecta probabilidad",V18-(V18*U18),'2. Identificación del Riesgo'!$L$18)),""))</f>
        <v/>
      </c>
      <c r="W20" s="32" t="str">
        <f>IF(OR(M20="",M20=0),"",
IF(M20="Afecta Impacto",
IF(M19="Afecta Impacto",W19-(W19*U19),
IF(M18="Afecta Impacto",W18-(W18*U18),'2. Identificación del Riesgo'!$O$18)),""))</f>
        <v/>
      </c>
      <c r="X20" s="32">
        <f t="shared" si="3"/>
        <v>0</v>
      </c>
      <c r="Y20" s="32">
        <f t="shared" si="4"/>
        <v>0</v>
      </c>
      <c r="Z20" s="3"/>
      <c r="AA20" s="3"/>
      <c r="AB20" s="3"/>
      <c r="AC20" s="3"/>
      <c r="AD20" s="3"/>
      <c r="AE20" s="3"/>
      <c r="AF20" s="3"/>
      <c r="AG20" s="3"/>
      <c r="AH20" s="3"/>
      <c r="AI20" s="3"/>
      <c r="AJ20" s="3"/>
      <c r="AK20" s="3"/>
      <c r="AL20" s="3"/>
      <c r="AM20" s="3"/>
      <c r="AN20" s="3"/>
      <c r="AO20" s="3"/>
      <c r="AP20" s="3"/>
    </row>
    <row r="21" spans="1:42" ht="114.75" customHeight="1" x14ac:dyDescent="0.3">
      <c r="A21" s="102">
        <v>5</v>
      </c>
      <c r="B21" s="12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Gestión Contractual</v>
      </c>
      <c r="C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Posibilidad de afectacion reputacional debido a una Inadecuada revision juridica (de forma) de los estudios previos y documentos soportes que hace parte de los procesos de adquisicion de bienes y servicios que tiene a cargo la OJ, como consecuencia de la falta de rigurosidad en la revision por parte del abogado contratista definido por la dirección encargado del proceso, una alta carga de asignacion de procesos a los abogados, y que, el abogado encargado no realiza las observaciones y/o falencias encontradas en los estudios  previos de manera oportuna al area encargada .</v>
      </c>
      <c r="D21" s="10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Gestión</v>
      </c>
      <c r="E21" s="29" t="s">
        <v>371</v>
      </c>
      <c r="F21" s="29" t="s">
        <v>372</v>
      </c>
      <c r="G21" s="29" t="s">
        <v>403</v>
      </c>
      <c r="H21" s="29" t="s">
        <v>374</v>
      </c>
      <c r="I21" s="29" t="s">
        <v>375</v>
      </c>
      <c r="J21" s="29" t="s">
        <v>376</v>
      </c>
      <c r="K21" s="29" t="str">
        <f t="shared" si="0"/>
        <v xml:space="preserve">Jefe de la Oficina Jurídica mensualmente Que los documentos del contrato cumplan con los requisitos juridicos establecidos A través de:
1. Un muestreo aleatorio de (3) tres contratos de los flujos de aprobación en secop2, en donde se puede identificar el proceso de revisión  para que toda la documentación cumpla con los requisitos jurídicos 1. En caso de que se identifiquen inconsistencias en alguna de las  instancias de revisión, se realiza el rechazo, las observaciones y devoluciones correspondientes.
 Evidencias:
1. Pantallazos flujos de aprobación secop2
2. Excel Observaciones
</v>
      </c>
      <c r="L21" s="30" t="s">
        <v>212</v>
      </c>
      <c r="M21" s="30" t="str">
        <f t="shared" si="1"/>
        <v>Afecta probabilidad</v>
      </c>
      <c r="N21" s="30" t="s">
        <v>213</v>
      </c>
      <c r="O21" s="30" t="s">
        <v>190</v>
      </c>
      <c r="P21" s="30" t="s">
        <v>214</v>
      </c>
      <c r="Q21" s="30" t="s">
        <v>377</v>
      </c>
      <c r="R21" s="30" t="s">
        <v>404</v>
      </c>
      <c r="S21" s="30" t="s">
        <v>394</v>
      </c>
      <c r="T21" s="30"/>
      <c r="U21" s="31">
        <f t="shared" si="2"/>
        <v>0.4</v>
      </c>
      <c r="V21" s="32">
        <f>IF(OR(M21="",M21=0),"",
IF(M21="Afecta probabilidad",'2. Identificación del Riesgo'!$L$21,""))</f>
        <v>0.6</v>
      </c>
      <c r="W21" s="32" t="str">
        <f>IF(OR(M21="",M21=0),"",
IF(M21="Afecta Impacto",'2. Identificación del Riesgo'!$O$21,""))</f>
        <v/>
      </c>
      <c r="X21" s="32">
        <f t="shared" si="3"/>
        <v>0.36</v>
      </c>
      <c r="Y21" s="32">
        <f t="shared" si="4"/>
        <v>0</v>
      </c>
      <c r="Z21" s="3"/>
      <c r="AA21" s="3"/>
      <c r="AB21" s="3"/>
      <c r="AC21" s="3"/>
      <c r="AD21" s="3"/>
      <c r="AE21" s="3"/>
      <c r="AF21" s="3"/>
      <c r="AG21" s="3"/>
      <c r="AH21" s="3"/>
      <c r="AI21" s="3"/>
      <c r="AJ21" s="3"/>
      <c r="AK21" s="3"/>
      <c r="AL21" s="3"/>
      <c r="AM21" s="3"/>
      <c r="AN21" s="3"/>
      <c r="AO21" s="3"/>
      <c r="AP21" s="3"/>
    </row>
    <row r="22" spans="1:42" ht="34.5" customHeight="1" x14ac:dyDescent="0.3">
      <c r="A22" s="97"/>
      <c r="B22" s="97"/>
      <c r="C22" s="97"/>
      <c r="D22" s="97"/>
      <c r="E22" s="4"/>
      <c r="F22" s="4"/>
      <c r="G22" s="4"/>
      <c r="H22" s="4"/>
      <c r="I22" s="4"/>
      <c r="J22" s="4"/>
      <c r="K22" s="4" t="str">
        <f t="shared" si="0"/>
        <v xml:space="preserve">     </v>
      </c>
      <c r="L22" s="30"/>
      <c r="M22" s="30" t="str">
        <f t="shared" si="1"/>
        <v/>
      </c>
      <c r="N22" s="30"/>
      <c r="O22" s="30"/>
      <c r="P22" s="30"/>
      <c r="Q22" s="30"/>
      <c r="R22" s="30"/>
      <c r="S22" s="30"/>
      <c r="T22" s="30"/>
      <c r="U22" s="31" t="str">
        <f t="shared" si="2"/>
        <v/>
      </c>
      <c r="V22" s="32" t="str">
        <f>IF(OR(M22="",M22=0),"",
IF(M22="Afecta probabilidad",
IF(M21="Afecta probabilidad",V21-(V21*U21),'2. Identificación del Riesgo'!$L$21),""))</f>
        <v/>
      </c>
      <c r="W22" s="32" t="str">
        <f>IF(OR(M22="",M22=0),"",
IF(M22="Afecta Impacto",
IF(M21="Afecta Impacto",W21-(W21*U21),'2. Identificación del Riesgo'!$O$21),""))</f>
        <v/>
      </c>
      <c r="X22" s="32">
        <f t="shared" si="3"/>
        <v>0</v>
      </c>
      <c r="Y22" s="32">
        <f t="shared" si="4"/>
        <v>0</v>
      </c>
      <c r="Z22" s="3"/>
      <c r="AA22" s="3"/>
      <c r="AB22" s="3"/>
      <c r="AC22" s="3"/>
      <c r="AD22" s="3"/>
      <c r="AE22" s="3"/>
      <c r="AF22" s="3"/>
      <c r="AG22" s="3"/>
      <c r="AH22" s="3"/>
      <c r="AI22" s="3"/>
      <c r="AJ22" s="3"/>
      <c r="AK22" s="3"/>
      <c r="AL22" s="3"/>
      <c r="AM22" s="3"/>
      <c r="AN22" s="3"/>
      <c r="AO22" s="3"/>
      <c r="AP22" s="3"/>
    </row>
    <row r="23" spans="1:42" ht="34.5" customHeight="1" x14ac:dyDescent="0.3">
      <c r="A23" s="92"/>
      <c r="B23" s="92"/>
      <c r="C23" s="92"/>
      <c r="D23" s="92"/>
      <c r="E23" s="4"/>
      <c r="F23" s="4"/>
      <c r="G23" s="4"/>
      <c r="H23" s="4"/>
      <c r="I23" s="4"/>
      <c r="J23" s="4"/>
      <c r="K23" s="4" t="str">
        <f t="shared" si="0"/>
        <v xml:space="preserve">     </v>
      </c>
      <c r="L23" s="30"/>
      <c r="M23" s="30" t="str">
        <f t="shared" si="1"/>
        <v/>
      </c>
      <c r="N23" s="30"/>
      <c r="O23" s="30"/>
      <c r="P23" s="30"/>
      <c r="Q23" s="30"/>
      <c r="R23" s="30"/>
      <c r="S23" s="30"/>
      <c r="T23" s="30"/>
      <c r="U23" s="31" t="str">
        <f t="shared" si="2"/>
        <v/>
      </c>
      <c r="V23" s="32" t="str">
        <f>IF(OR(M23="",M23=0),"",
IF(M23="Afecta probabilidad",
IF(M22="Afecta probabilidad",V22-(V22*U22),
IF(M21="Afecta probabilidad",V21-(V21*U21),'2. Identificación del Riesgo'!$L$21)),""))</f>
        <v/>
      </c>
      <c r="W23" s="32" t="str">
        <f>IF(OR(M23="",M23=0),"",
IF(M23="Afecta Impacto",
IF(M22="Afecta Impacto",W22-(W22*U22),
IF(M21="Afecta Impacto",W21-(W21*U21),'2. Identificación del Riesgo'!$O$21)),""))</f>
        <v/>
      </c>
      <c r="X23" s="32">
        <f t="shared" si="3"/>
        <v>0</v>
      </c>
      <c r="Y23" s="32">
        <f t="shared" si="4"/>
        <v>0</v>
      </c>
      <c r="Z23" s="3"/>
      <c r="AA23" s="3"/>
      <c r="AB23" s="3"/>
      <c r="AC23" s="3"/>
      <c r="AD23" s="3"/>
      <c r="AE23" s="3"/>
      <c r="AF23" s="3"/>
      <c r="AG23" s="3"/>
      <c r="AH23" s="3"/>
      <c r="AI23" s="3"/>
      <c r="AJ23" s="3"/>
      <c r="AK23" s="3"/>
      <c r="AL23" s="3"/>
      <c r="AM23" s="3"/>
      <c r="AN23" s="3"/>
      <c r="AO23" s="3"/>
      <c r="AP23" s="3"/>
    </row>
    <row r="24" spans="1:42" ht="34.5" customHeight="1" x14ac:dyDescent="0.3">
      <c r="A24" s="102">
        <v>6</v>
      </c>
      <c r="B24" s="12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No aplica</v>
      </c>
      <c r="C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No aplica</v>
      </c>
      <c r="D24" s="10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No aplica</v>
      </c>
      <c r="E24" s="4"/>
      <c r="F24" s="4"/>
      <c r="G24" s="4"/>
      <c r="H24" s="4"/>
      <c r="I24" s="4"/>
      <c r="J24" s="4"/>
      <c r="K24" s="4" t="str">
        <f t="shared" si="0"/>
        <v xml:space="preserve">     </v>
      </c>
      <c r="L24" s="30"/>
      <c r="M24" s="30" t="str">
        <f t="shared" si="1"/>
        <v/>
      </c>
      <c r="N24" s="30"/>
      <c r="O24" s="30"/>
      <c r="P24" s="30"/>
      <c r="Q24" s="30"/>
      <c r="R24" s="30"/>
      <c r="S24" s="30"/>
      <c r="T24" s="30"/>
      <c r="U24" s="31" t="str">
        <f t="shared" si="2"/>
        <v/>
      </c>
      <c r="V24" s="32" t="str">
        <f>IF(OR(M24="",M24=0),"",
IF(M24="Afecta probabilidad",'2. Identificación del Riesgo'!$L$24,""))</f>
        <v/>
      </c>
      <c r="W24" s="32" t="str">
        <f>IF(OR(M24="",M24=0),"",
IF(M24="Afecta Impacto",'2. Identificación del Riesgo'!$O$24,""))</f>
        <v/>
      </c>
      <c r="X24" s="32">
        <f t="shared" si="3"/>
        <v>0</v>
      </c>
      <c r="Y24" s="32">
        <f t="shared" si="4"/>
        <v>0</v>
      </c>
      <c r="Z24" s="3"/>
      <c r="AA24" s="3"/>
      <c r="AB24" s="3"/>
      <c r="AC24" s="3"/>
      <c r="AD24" s="3"/>
      <c r="AE24" s="3"/>
      <c r="AF24" s="3"/>
      <c r="AG24" s="3"/>
      <c r="AH24" s="3"/>
      <c r="AI24" s="3"/>
      <c r="AJ24" s="3"/>
      <c r="AK24" s="3"/>
      <c r="AL24" s="3"/>
      <c r="AM24" s="3"/>
      <c r="AN24" s="3"/>
      <c r="AO24" s="3"/>
      <c r="AP24" s="3"/>
    </row>
    <row r="25" spans="1:42" ht="34.5" customHeight="1" x14ac:dyDescent="0.3">
      <c r="A25" s="97"/>
      <c r="B25" s="97"/>
      <c r="C25" s="97"/>
      <c r="D25" s="97"/>
      <c r="E25" s="4"/>
      <c r="F25" s="4"/>
      <c r="G25" s="4"/>
      <c r="H25" s="4"/>
      <c r="I25" s="4"/>
      <c r="J25" s="4"/>
      <c r="K25" s="4" t="str">
        <f t="shared" si="0"/>
        <v xml:space="preserve">     </v>
      </c>
      <c r="L25" s="30"/>
      <c r="M25" s="30" t="str">
        <f t="shared" si="1"/>
        <v/>
      </c>
      <c r="N25" s="30"/>
      <c r="O25" s="30"/>
      <c r="P25" s="30"/>
      <c r="Q25" s="30"/>
      <c r="R25" s="30"/>
      <c r="S25" s="30"/>
      <c r="T25" s="30"/>
      <c r="U25" s="31" t="str">
        <f t="shared" si="2"/>
        <v/>
      </c>
      <c r="V25" s="32" t="str">
        <f>IF(OR(M25="",M25=0),"",
IF(M25="Afecta probabilidad",
IF(M24="Afecta probabilidad",V24-(V24*U24),'2. Identificación del Riesgo'!$L$24),""))</f>
        <v/>
      </c>
      <c r="W25" s="32" t="str">
        <f>IF(OR(M25="",M25=0),"",
IF(M25="Afecta Impacto",
IF(M24="Afecta Impacto",W24-(W24*U24),'2. Identificación del Riesgo'!$O$24),""))</f>
        <v/>
      </c>
      <c r="X25" s="32">
        <f t="shared" si="3"/>
        <v>0</v>
      </c>
      <c r="Y25" s="32">
        <f t="shared" si="4"/>
        <v>0</v>
      </c>
      <c r="Z25" s="3"/>
      <c r="AA25" s="3"/>
      <c r="AB25" s="3"/>
      <c r="AC25" s="3"/>
      <c r="AD25" s="3"/>
      <c r="AE25" s="3"/>
      <c r="AF25" s="3"/>
      <c r="AG25" s="3"/>
      <c r="AH25" s="3"/>
      <c r="AI25" s="3"/>
      <c r="AJ25" s="3"/>
      <c r="AK25" s="3"/>
      <c r="AL25" s="3"/>
      <c r="AM25" s="3"/>
      <c r="AN25" s="3"/>
      <c r="AO25" s="3"/>
      <c r="AP25" s="3"/>
    </row>
    <row r="26" spans="1:42" ht="34.5" customHeight="1" x14ac:dyDescent="0.3">
      <c r="A26" s="92"/>
      <c r="B26" s="92"/>
      <c r="C26" s="92"/>
      <c r="D26" s="92"/>
      <c r="E26" s="4"/>
      <c r="F26" s="4"/>
      <c r="G26" s="4"/>
      <c r="H26" s="4"/>
      <c r="I26" s="4"/>
      <c r="J26" s="4"/>
      <c r="K26" s="4" t="str">
        <f t="shared" si="0"/>
        <v xml:space="preserve">     </v>
      </c>
      <c r="L26" s="30"/>
      <c r="M26" s="30" t="str">
        <f t="shared" si="1"/>
        <v/>
      </c>
      <c r="N26" s="30"/>
      <c r="O26" s="30"/>
      <c r="P26" s="30"/>
      <c r="Q26" s="30"/>
      <c r="R26" s="30"/>
      <c r="S26" s="30"/>
      <c r="T26" s="30"/>
      <c r="U26" s="31" t="str">
        <f t="shared" si="2"/>
        <v/>
      </c>
      <c r="V26" s="32" t="str">
        <f>IF(OR(M26="",M26=0),"",
IF(M26="Afecta probabilidad",
IF(M25="Afecta probabilidad",V25-(V25*U25),
IF(M24="Afecta probabilidad",V24-(V24*U24),'2. Identificación del Riesgo'!$L$24)),""))</f>
        <v/>
      </c>
      <c r="W26" s="32" t="str">
        <f>IF(OR(M26="",M26=0),"",
IF(M26="Afecta Impacto",
IF(M25="Afecta Impacto",W25-(W25*U25),
IF(M24="Afecta Impacto",W24-(W24*U24),'2. Identificación del Riesgo'!$O$24)),""))</f>
        <v/>
      </c>
      <c r="X26" s="32">
        <f t="shared" si="3"/>
        <v>0</v>
      </c>
      <c r="Y26" s="32">
        <f t="shared" si="4"/>
        <v>0</v>
      </c>
      <c r="Z26" s="3"/>
      <c r="AA26" s="3"/>
      <c r="AB26" s="3"/>
      <c r="AC26" s="3"/>
      <c r="AD26" s="3"/>
      <c r="AE26" s="3"/>
      <c r="AF26" s="3"/>
      <c r="AG26" s="3"/>
      <c r="AH26" s="3"/>
      <c r="AI26" s="3"/>
      <c r="AJ26" s="3"/>
      <c r="AK26" s="3"/>
      <c r="AL26" s="3"/>
      <c r="AM26" s="3"/>
      <c r="AN26" s="3"/>
      <c r="AO26" s="3"/>
      <c r="AP26" s="3"/>
    </row>
    <row r="27" spans="1:42" ht="34.5" customHeight="1" x14ac:dyDescent="0.3">
      <c r="A27" s="102">
        <v>7</v>
      </c>
      <c r="B27" s="12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No aplica</v>
      </c>
      <c r="C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No aplica</v>
      </c>
      <c r="D27" s="10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No aplica</v>
      </c>
      <c r="E27" s="33"/>
      <c r="F27" s="33"/>
      <c r="G27" s="33"/>
      <c r="H27" s="33"/>
      <c r="I27" s="33"/>
      <c r="J27" s="33"/>
      <c r="K27" s="4" t="str">
        <f t="shared" si="0"/>
        <v xml:space="preserve">     </v>
      </c>
      <c r="L27" s="30"/>
      <c r="M27" s="30" t="str">
        <f t="shared" si="1"/>
        <v/>
      </c>
      <c r="N27" s="30"/>
      <c r="O27" s="30"/>
      <c r="P27" s="30"/>
      <c r="Q27" s="30"/>
      <c r="R27" s="30"/>
      <c r="S27" s="30"/>
      <c r="T27" s="30"/>
      <c r="U27" s="31" t="str">
        <f t="shared" si="2"/>
        <v/>
      </c>
      <c r="V27" s="32" t="str">
        <f>IF(OR(M27="",M27=0),"",
IF(M27="Afecta probabilidad",'2. Identificación del Riesgo'!$L$27,""))</f>
        <v/>
      </c>
      <c r="W27" s="32" t="str">
        <f>IF(OR(M27="",M27=0),"",
IF(M27="Afecta Impacto",'2. Identificación del Riesgo'!$O$27,""))</f>
        <v/>
      </c>
      <c r="X27" s="32">
        <f t="shared" si="3"/>
        <v>0</v>
      </c>
      <c r="Y27" s="32">
        <f t="shared" si="4"/>
        <v>0</v>
      </c>
      <c r="Z27" s="3"/>
      <c r="AA27" s="3"/>
      <c r="AB27" s="3"/>
      <c r="AC27" s="3"/>
      <c r="AD27" s="3"/>
      <c r="AE27" s="3"/>
      <c r="AF27" s="3"/>
      <c r="AG27" s="3"/>
      <c r="AH27" s="3"/>
      <c r="AI27" s="3"/>
      <c r="AJ27" s="3"/>
      <c r="AK27" s="3"/>
      <c r="AL27" s="3"/>
      <c r="AM27" s="3"/>
      <c r="AN27" s="3"/>
      <c r="AO27" s="3"/>
      <c r="AP27" s="3"/>
    </row>
    <row r="28" spans="1:42" ht="34.5" customHeight="1" x14ac:dyDescent="0.3">
      <c r="A28" s="97"/>
      <c r="B28" s="97"/>
      <c r="C28" s="97"/>
      <c r="D28" s="97"/>
      <c r="E28" s="33"/>
      <c r="F28" s="33"/>
      <c r="G28" s="33"/>
      <c r="H28" s="33"/>
      <c r="I28" s="33"/>
      <c r="J28" s="33"/>
      <c r="K28" s="4" t="str">
        <f t="shared" si="0"/>
        <v xml:space="preserve">     </v>
      </c>
      <c r="L28" s="30"/>
      <c r="M28" s="30" t="str">
        <f t="shared" si="1"/>
        <v/>
      </c>
      <c r="N28" s="30"/>
      <c r="O28" s="30"/>
      <c r="P28" s="30"/>
      <c r="Q28" s="30"/>
      <c r="R28" s="30"/>
      <c r="S28" s="30"/>
      <c r="T28" s="30"/>
      <c r="U28" s="31" t="str">
        <f t="shared" si="2"/>
        <v/>
      </c>
      <c r="V28" s="32" t="str">
        <f>IF(OR(M28="",M28=0),"",
IF(M28="Afecta probabilidad",
IF(M27="Afecta probabilidad",V27-(V27*U27),'2. Identificación del Riesgo'!$L$27),""))</f>
        <v/>
      </c>
      <c r="W28" s="32" t="str">
        <f>IF(OR(M28="",M28=0),"",
IF(M28="Afecta Impacto",
IF(M27="Afecta Impacto",W27-(W27*U27),'2. Identificación del Riesgo'!$O$27),""))</f>
        <v/>
      </c>
      <c r="X28" s="32">
        <f t="shared" si="3"/>
        <v>0</v>
      </c>
      <c r="Y28" s="32">
        <f t="shared" si="4"/>
        <v>0</v>
      </c>
      <c r="Z28" s="3"/>
      <c r="AA28" s="3"/>
      <c r="AB28" s="3"/>
      <c r="AC28" s="3"/>
      <c r="AD28" s="3"/>
      <c r="AE28" s="3"/>
      <c r="AF28" s="3"/>
      <c r="AG28" s="3"/>
      <c r="AH28" s="3"/>
      <c r="AI28" s="3"/>
      <c r="AJ28" s="3"/>
      <c r="AK28" s="3"/>
      <c r="AL28" s="3"/>
      <c r="AM28" s="3"/>
      <c r="AN28" s="3"/>
      <c r="AO28" s="3"/>
      <c r="AP28" s="3"/>
    </row>
    <row r="29" spans="1:42" ht="34.5" customHeight="1" x14ac:dyDescent="0.3">
      <c r="A29" s="92"/>
      <c r="B29" s="92"/>
      <c r="C29" s="92"/>
      <c r="D29" s="92"/>
      <c r="E29" s="4"/>
      <c r="F29" s="4"/>
      <c r="G29" s="4"/>
      <c r="H29" s="4"/>
      <c r="I29" s="4"/>
      <c r="J29" s="4"/>
      <c r="K29" s="4" t="str">
        <f t="shared" si="0"/>
        <v xml:space="preserve">     </v>
      </c>
      <c r="L29" s="30"/>
      <c r="M29" s="30" t="str">
        <f t="shared" si="1"/>
        <v/>
      </c>
      <c r="N29" s="30"/>
      <c r="O29" s="30"/>
      <c r="P29" s="30"/>
      <c r="Q29" s="30"/>
      <c r="R29" s="30"/>
      <c r="S29" s="30"/>
      <c r="T29" s="30"/>
      <c r="U29" s="31" t="str">
        <f t="shared" si="2"/>
        <v/>
      </c>
      <c r="V29" s="32" t="str">
        <f>IF(OR(M29="",M29=0),"",
IF(M29="Afecta probabilidad",
IF(M28="Afecta probabilidad",V28-(V28*U28),
IF(M27="Afecta probabilidad",V27-(V27*U27),'2. Identificación del Riesgo'!$L$27)),""))</f>
        <v/>
      </c>
      <c r="W29" s="32" t="str">
        <f>IF(OR(M29="",M29=0),"",
IF(M29="Afecta Impacto",
IF(M28="Afecta Impacto",W28-(W28*U28),
IF(M27="Afecta Impacto",W27-(W27*U27),'2. Identificación del Riesgo'!$O$27)),""))</f>
        <v/>
      </c>
      <c r="X29" s="32">
        <f t="shared" si="3"/>
        <v>0</v>
      </c>
      <c r="Y29" s="32">
        <f t="shared" si="4"/>
        <v>0</v>
      </c>
      <c r="Z29" s="3"/>
      <c r="AA29" s="3"/>
      <c r="AB29" s="3"/>
      <c r="AC29" s="3"/>
      <c r="AD29" s="3"/>
      <c r="AE29" s="3"/>
      <c r="AF29" s="3"/>
      <c r="AG29" s="3"/>
      <c r="AH29" s="3"/>
      <c r="AI29" s="3"/>
      <c r="AJ29" s="3"/>
      <c r="AK29" s="3"/>
      <c r="AL29" s="3"/>
      <c r="AM29" s="3"/>
      <c r="AN29" s="3"/>
      <c r="AO29" s="3"/>
      <c r="AP29" s="3"/>
    </row>
    <row r="30" spans="1:42" ht="34.5" customHeight="1" x14ac:dyDescent="0.3">
      <c r="A30" s="102">
        <v>8</v>
      </c>
      <c r="B30" s="12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No aplica</v>
      </c>
      <c r="C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No aplica</v>
      </c>
      <c r="D30" s="10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No aplica</v>
      </c>
      <c r="E30" s="4"/>
      <c r="F30" s="4"/>
      <c r="G30" s="4"/>
      <c r="H30" s="4"/>
      <c r="I30" s="4"/>
      <c r="J30" s="4"/>
      <c r="K30" s="4" t="str">
        <f t="shared" si="0"/>
        <v xml:space="preserve">     </v>
      </c>
      <c r="L30" s="30"/>
      <c r="M30" s="30" t="str">
        <f t="shared" si="1"/>
        <v/>
      </c>
      <c r="N30" s="30"/>
      <c r="O30" s="30"/>
      <c r="P30" s="30"/>
      <c r="Q30" s="30"/>
      <c r="R30" s="30"/>
      <c r="S30" s="30"/>
      <c r="T30" s="30"/>
      <c r="U30" s="31" t="str">
        <f t="shared" si="2"/>
        <v/>
      </c>
      <c r="V30" s="32" t="str">
        <f>IF(OR(M30="",M30=0),"",
IF(M30="Afecta probabilidad",'2. Identificación del Riesgo'!$L$30,""))</f>
        <v/>
      </c>
      <c r="W30" s="32" t="str">
        <f>IF(OR(M30="",M30=0),"",
IF(M30="Afecta Impacto",'2. Identificación del Riesgo'!$O$30,""))</f>
        <v/>
      </c>
      <c r="X30" s="32">
        <f t="shared" si="3"/>
        <v>0</v>
      </c>
      <c r="Y30" s="32">
        <f t="shared" si="4"/>
        <v>0</v>
      </c>
      <c r="Z30" s="3"/>
      <c r="AA30" s="3"/>
      <c r="AB30" s="3"/>
      <c r="AC30" s="3"/>
      <c r="AD30" s="3"/>
      <c r="AE30" s="3"/>
      <c r="AF30" s="3"/>
      <c r="AG30" s="3"/>
      <c r="AH30" s="3"/>
      <c r="AI30" s="3"/>
      <c r="AJ30" s="3"/>
      <c r="AK30" s="3"/>
      <c r="AL30" s="3"/>
      <c r="AM30" s="3"/>
      <c r="AN30" s="3"/>
      <c r="AO30" s="3"/>
      <c r="AP30" s="3"/>
    </row>
    <row r="31" spans="1:42" ht="34.5" customHeight="1" x14ac:dyDescent="0.3">
      <c r="A31" s="97"/>
      <c r="B31" s="97"/>
      <c r="C31" s="97"/>
      <c r="D31" s="97"/>
      <c r="E31" s="4"/>
      <c r="F31" s="4"/>
      <c r="G31" s="4"/>
      <c r="H31" s="4"/>
      <c r="I31" s="4"/>
      <c r="J31" s="4"/>
      <c r="K31" s="4" t="str">
        <f t="shared" si="0"/>
        <v xml:space="preserve">     </v>
      </c>
      <c r="L31" s="30"/>
      <c r="M31" s="30" t="str">
        <f t="shared" si="1"/>
        <v/>
      </c>
      <c r="N31" s="30"/>
      <c r="O31" s="30"/>
      <c r="P31" s="30"/>
      <c r="Q31" s="30"/>
      <c r="R31" s="30"/>
      <c r="S31" s="30"/>
      <c r="T31" s="30"/>
      <c r="U31" s="31" t="str">
        <f t="shared" si="2"/>
        <v/>
      </c>
      <c r="V31" s="32" t="str">
        <f>IF(OR(M31="",M31=0),"",
IF(M31="Afecta probabilidad",
IF(M30="Afecta probabilidad",V30-(V30*U30),'2. Identificación del Riesgo'!$L$30),""))</f>
        <v/>
      </c>
      <c r="W31" s="32" t="str">
        <f>IF(OR(M31="",M31=0),"",
IF(M31="Afecta Impacto",
IF(M30="Afecta Impacto",W30-(W30*U30),'2. Identificación del Riesgo'!$O$30),""))</f>
        <v/>
      </c>
      <c r="X31" s="32">
        <f t="shared" si="3"/>
        <v>0</v>
      </c>
      <c r="Y31" s="32">
        <f t="shared" si="4"/>
        <v>0</v>
      </c>
      <c r="Z31" s="3"/>
      <c r="AA31" s="3"/>
      <c r="AB31" s="3"/>
      <c r="AC31" s="3"/>
      <c r="AD31" s="3"/>
      <c r="AE31" s="3"/>
      <c r="AF31" s="3"/>
      <c r="AG31" s="3"/>
      <c r="AH31" s="3"/>
      <c r="AI31" s="3"/>
      <c r="AJ31" s="3"/>
      <c r="AK31" s="3"/>
      <c r="AL31" s="3"/>
      <c r="AM31" s="3"/>
      <c r="AN31" s="3"/>
      <c r="AO31" s="3"/>
      <c r="AP31" s="3"/>
    </row>
    <row r="32" spans="1:42" ht="34.5" customHeight="1" x14ac:dyDescent="0.3">
      <c r="A32" s="92"/>
      <c r="B32" s="92"/>
      <c r="C32" s="92"/>
      <c r="D32" s="92"/>
      <c r="E32" s="4"/>
      <c r="F32" s="4"/>
      <c r="G32" s="4"/>
      <c r="H32" s="4"/>
      <c r="I32" s="4"/>
      <c r="J32" s="4"/>
      <c r="K32" s="4" t="str">
        <f t="shared" si="0"/>
        <v xml:space="preserve">     </v>
      </c>
      <c r="L32" s="30"/>
      <c r="M32" s="30" t="str">
        <f t="shared" si="1"/>
        <v/>
      </c>
      <c r="N32" s="30"/>
      <c r="O32" s="30"/>
      <c r="P32" s="30"/>
      <c r="Q32" s="30"/>
      <c r="R32" s="30"/>
      <c r="S32" s="30"/>
      <c r="T32" s="30"/>
      <c r="U32" s="31" t="str">
        <f t="shared" si="2"/>
        <v/>
      </c>
      <c r="V32" s="32" t="str">
        <f>IF(OR(M32="",M32=0),"",
IF(M32="Afecta probabilidad",
IF(M31="Afecta probabilidad",V31-(V31*U31),
IF(M30="Afecta probabilidad",V30-(V30*U30),'2. Identificación del Riesgo'!$L$30)),""))</f>
        <v/>
      </c>
      <c r="W32" s="32" t="str">
        <f>IF(OR(M32="",M32=0),"",
IF(M32="Afecta Impacto",
IF(M31="Afecta Impacto",W31-(W31*U31),
IF(M30="Afecta Impacto",W30-(W30*U30),'2. Identificación del Riesgo'!$O$30)),""))</f>
        <v/>
      </c>
      <c r="X32" s="32">
        <f t="shared" si="3"/>
        <v>0</v>
      </c>
      <c r="Y32" s="32">
        <f t="shared" si="4"/>
        <v>0</v>
      </c>
      <c r="Z32" s="3"/>
      <c r="AA32" s="3"/>
      <c r="AB32" s="3"/>
      <c r="AC32" s="3"/>
      <c r="AD32" s="3"/>
      <c r="AE32" s="3"/>
      <c r="AF32" s="3"/>
      <c r="AG32" s="3"/>
      <c r="AH32" s="3"/>
      <c r="AI32" s="3"/>
      <c r="AJ32" s="3"/>
      <c r="AK32" s="3"/>
      <c r="AL32" s="3"/>
      <c r="AM32" s="3"/>
      <c r="AN32" s="3"/>
      <c r="AO32" s="3"/>
      <c r="AP32" s="3"/>
    </row>
    <row r="33" spans="1:42" ht="34.5" customHeight="1" x14ac:dyDescent="0.3">
      <c r="A33" s="102">
        <v>9</v>
      </c>
      <c r="B33" s="12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No aplica</v>
      </c>
      <c r="C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No aplica</v>
      </c>
      <c r="D33" s="10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No aplica</v>
      </c>
      <c r="E33" s="4"/>
      <c r="F33" s="4"/>
      <c r="G33" s="4"/>
      <c r="H33" s="4"/>
      <c r="I33" s="4"/>
      <c r="J33" s="4"/>
      <c r="K33" s="4" t="str">
        <f t="shared" si="0"/>
        <v xml:space="preserve">     </v>
      </c>
      <c r="L33" s="30"/>
      <c r="M33" s="30" t="str">
        <f t="shared" si="1"/>
        <v/>
      </c>
      <c r="N33" s="30"/>
      <c r="O33" s="30"/>
      <c r="P33" s="30"/>
      <c r="Q33" s="30"/>
      <c r="R33" s="30"/>
      <c r="S33" s="30"/>
      <c r="T33" s="30"/>
      <c r="U33" s="31" t="str">
        <f t="shared" si="2"/>
        <v/>
      </c>
      <c r="V33" s="32" t="str">
        <f>IF(OR(M33="",M33=0),"",
IF(M33="Afecta probabilidad",'2. Identificación del Riesgo'!$L$33,""))</f>
        <v/>
      </c>
      <c r="W33" s="32" t="str">
        <f>IF(OR(M33="",M33=0),"",
IF(M33="Afecta Impacto",'2. Identificación del Riesgo'!$O$33,""))</f>
        <v/>
      </c>
      <c r="X33" s="32">
        <f t="shared" si="3"/>
        <v>0</v>
      </c>
      <c r="Y33" s="32">
        <f t="shared" si="4"/>
        <v>0</v>
      </c>
      <c r="Z33" s="3"/>
      <c r="AA33" s="3"/>
      <c r="AB33" s="3"/>
      <c r="AC33" s="3"/>
      <c r="AD33" s="3"/>
      <c r="AE33" s="3"/>
      <c r="AF33" s="3"/>
      <c r="AG33" s="3"/>
      <c r="AH33" s="3"/>
      <c r="AI33" s="3"/>
      <c r="AJ33" s="3"/>
      <c r="AK33" s="3"/>
      <c r="AL33" s="3"/>
      <c r="AM33" s="3"/>
      <c r="AN33" s="3"/>
      <c r="AO33" s="3"/>
      <c r="AP33" s="3"/>
    </row>
    <row r="34" spans="1:42" ht="34.5" customHeight="1" x14ac:dyDescent="0.3">
      <c r="A34" s="97"/>
      <c r="B34" s="97"/>
      <c r="C34" s="97"/>
      <c r="D34" s="97"/>
      <c r="E34" s="4"/>
      <c r="F34" s="4"/>
      <c r="G34" s="4"/>
      <c r="H34" s="4"/>
      <c r="I34" s="4"/>
      <c r="J34" s="4"/>
      <c r="K34" s="4" t="str">
        <f t="shared" si="0"/>
        <v xml:space="preserve">     </v>
      </c>
      <c r="L34" s="30"/>
      <c r="M34" s="30" t="str">
        <f t="shared" si="1"/>
        <v/>
      </c>
      <c r="N34" s="30"/>
      <c r="O34" s="30"/>
      <c r="P34" s="30"/>
      <c r="Q34" s="30"/>
      <c r="R34" s="30"/>
      <c r="S34" s="30"/>
      <c r="T34" s="30"/>
      <c r="U34" s="31" t="str">
        <f t="shared" si="2"/>
        <v/>
      </c>
      <c r="V34" s="32" t="str">
        <f>IF(OR(M34="",M34=0),"",
IF(M34="Afecta probabilidad",
IF(M33="Afecta probabilidad",V33-(V33*U33),'2. Identificación del Riesgo'!$L$33),""))</f>
        <v/>
      </c>
      <c r="W34" s="32" t="str">
        <f>IF(OR(M34="",M34=0),"",
IF(M34="Afecta Impacto",
IF(M33="Afecta Impacto",W33-(W33*U33),'2. Identificación del Riesgo'!$O$33),""))</f>
        <v/>
      </c>
      <c r="X34" s="32">
        <f t="shared" si="3"/>
        <v>0</v>
      </c>
      <c r="Y34" s="32">
        <f t="shared" si="4"/>
        <v>0</v>
      </c>
      <c r="Z34" s="3"/>
      <c r="AA34" s="3"/>
      <c r="AB34" s="3"/>
      <c r="AC34" s="3"/>
      <c r="AD34" s="3"/>
      <c r="AE34" s="3"/>
      <c r="AF34" s="3"/>
      <c r="AG34" s="3"/>
      <c r="AH34" s="3"/>
      <c r="AI34" s="3"/>
      <c r="AJ34" s="3"/>
      <c r="AK34" s="3"/>
      <c r="AL34" s="3"/>
      <c r="AM34" s="3"/>
      <c r="AN34" s="3"/>
      <c r="AO34" s="3"/>
      <c r="AP34" s="3"/>
    </row>
    <row r="35" spans="1:42" ht="34.5" customHeight="1" x14ac:dyDescent="0.3">
      <c r="A35" s="92"/>
      <c r="B35" s="92"/>
      <c r="C35" s="92"/>
      <c r="D35" s="92"/>
      <c r="E35" s="4"/>
      <c r="F35" s="4"/>
      <c r="G35" s="4"/>
      <c r="H35" s="4"/>
      <c r="I35" s="4"/>
      <c r="J35" s="4"/>
      <c r="K35" s="4" t="str">
        <f t="shared" si="0"/>
        <v xml:space="preserve">     </v>
      </c>
      <c r="L35" s="30"/>
      <c r="M35" s="30" t="str">
        <f t="shared" si="1"/>
        <v/>
      </c>
      <c r="N35" s="30"/>
      <c r="O35" s="30"/>
      <c r="P35" s="30"/>
      <c r="Q35" s="30"/>
      <c r="R35" s="30"/>
      <c r="S35" s="30"/>
      <c r="T35" s="30"/>
      <c r="U35" s="31" t="str">
        <f t="shared" si="2"/>
        <v/>
      </c>
      <c r="V35" s="32" t="str">
        <f>IF(OR(M35="",M35=0),"",
IF(M35="Afecta probabilidad",
IF(M34="Afecta probabilidad",V34-(V34*U34),
IF(M33="Afecta probabilidad",V33-(V33*U33),'2. Identificación del Riesgo'!$L$33)),""))</f>
        <v/>
      </c>
      <c r="W35" s="32" t="str">
        <f>IF(OR(M35="",M35=0),"",
IF(M35="Afecta Impacto",
IF(M34="Afecta Impacto",W34-(W34*U34),
IF(M33="Afecta Impacto",W33-(W33*U33),'2. Identificación del Riesgo'!$O$33)),""))</f>
        <v/>
      </c>
      <c r="X35" s="32">
        <f t="shared" si="3"/>
        <v>0</v>
      </c>
      <c r="Y35" s="32">
        <f t="shared" si="4"/>
        <v>0</v>
      </c>
      <c r="Z35" s="3"/>
      <c r="AA35" s="3"/>
      <c r="AB35" s="3"/>
      <c r="AC35" s="3"/>
      <c r="AD35" s="3"/>
      <c r="AE35" s="3"/>
      <c r="AF35" s="3"/>
      <c r="AG35" s="3"/>
      <c r="AH35" s="3"/>
      <c r="AI35" s="3"/>
      <c r="AJ35" s="3"/>
      <c r="AK35" s="3"/>
      <c r="AL35" s="3"/>
      <c r="AM35" s="3"/>
      <c r="AN35" s="3"/>
      <c r="AO35" s="3"/>
      <c r="AP35" s="3"/>
    </row>
    <row r="36" spans="1:42" ht="34.5" customHeight="1" x14ac:dyDescent="0.3">
      <c r="A36" s="102">
        <v>10</v>
      </c>
      <c r="B36" s="12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No aplica</v>
      </c>
      <c r="C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No aplica</v>
      </c>
      <c r="D36" s="10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No aplica</v>
      </c>
      <c r="E36" s="4"/>
      <c r="F36" s="4"/>
      <c r="G36" s="4"/>
      <c r="H36" s="4"/>
      <c r="I36" s="4"/>
      <c r="J36" s="4"/>
      <c r="K36" s="4" t="str">
        <f t="shared" si="0"/>
        <v xml:space="preserve">     </v>
      </c>
      <c r="L36" s="30"/>
      <c r="M36" s="30" t="str">
        <f t="shared" si="1"/>
        <v/>
      </c>
      <c r="N36" s="30"/>
      <c r="O36" s="30"/>
      <c r="P36" s="30"/>
      <c r="Q36" s="30"/>
      <c r="R36" s="30"/>
      <c r="S36" s="30"/>
      <c r="T36" s="30"/>
      <c r="U36" s="31" t="str">
        <f t="shared" si="2"/>
        <v/>
      </c>
      <c r="V36" s="32" t="str">
        <f>IF(OR(M36="",M36=0),"",
IF(M36="Afecta probabilidad",'2. Identificación del Riesgo'!$L$36,""))</f>
        <v/>
      </c>
      <c r="W36" s="32" t="str">
        <f>IF(OR(M36="",M36=0),"",
IF(M36="Afecta Impacto",'2. Identificación del Riesgo'!$O$36,""))</f>
        <v/>
      </c>
      <c r="X36" s="32">
        <f t="shared" si="3"/>
        <v>0</v>
      </c>
      <c r="Y36" s="32">
        <f t="shared" si="4"/>
        <v>0</v>
      </c>
      <c r="Z36" s="3"/>
      <c r="AA36" s="3"/>
      <c r="AB36" s="3"/>
      <c r="AC36" s="3"/>
      <c r="AD36" s="3"/>
      <c r="AE36" s="3"/>
      <c r="AF36" s="3"/>
      <c r="AG36" s="3"/>
      <c r="AH36" s="3"/>
      <c r="AI36" s="3"/>
      <c r="AJ36" s="3"/>
      <c r="AK36" s="3"/>
      <c r="AL36" s="3"/>
      <c r="AM36" s="3"/>
      <c r="AN36" s="3"/>
      <c r="AO36" s="3"/>
      <c r="AP36" s="3"/>
    </row>
    <row r="37" spans="1:42" ht="34.5" customHeight="1" x14ac:dyDescent="0.3">
      <c r="A37" s="97"/>
      <c r="B37" s="97"/>
      <c r="C37" s="97"/>
      <c r="D37" s="97"/>
      <c r="E37" s="4"/>
      <c r="F37" s="4"/>
      <c r="G37" s="4"/>
      <c r="H37" s="4"/>
      <c r="I37" s="4"/>
      <c r="J37" s="4"/>
      <c r="K37" s="4" t="str">
        <f t="shared" si="0"/>
        <v xml:space="preserve">     </v>
      </c>
      <c r="L37" s="30"/>
      <c r="M37" s="30" t="str">
        <f t="shared" si="1"/>
        <v/>
      </c>
      <c r="N37" s="30"/>
      <c r="O37" s="30"/>
      <c r="P37" s="30"/>
      <c r="Q37" s="30"/>
      <c r="R37" s="30"/>
      <c r="S37" s="30"/>
      <c r="T37" s="30"/>
      <c r="U37" s="31" t="str">
        <f t="shared" si="2"/>
        <v/>
      </c>
      <c r="V37" s="32" t="str">
        <f>IF(OR(M37="",M37=0),"",
IF(M37="Afecta probabilidad",
IF(M36="Afecta probabilidad",V36-(V36*U36),'2. Identificación del Riesgo'!$L$36),""))</f>
        <v/>
      </c>
      <c r="W37" s="32" t="str">
        <f>IF(OR(M37="",M37=0),"",
IF(M37="Afecta Impacto",
IF(M36="Afecta Impacto",W36-(W36*U36),'2. Identificación del Riesgo'!$O$36),""))</f>
        <v/>
      </c>
      <c r="X37" s="32">
        <f t="shared" si="3"/>
        <v>0</v>
      </c>
      <c r="Y37" s="32">
        <f t="shared" si="4"/>
        <v>0</v>
      </c>
      <c r="Z37" s="2"/>
      <c r="AA37" s="2"/>
      <c r="AB37" s="2"/>
      <c r="AC37" s="2"/>
      <c r="AD37" s="2"/>
      <c r="AE37" s="2"/>
      <c r="AF37" s="2"/>
      <c r="AG37" s="2"/>
      <c r="AH37" s="2"/>
      <c r="AI37" s="2"/>
      <c r="AJ37" s="2"/>
      <c r="AK37" s="2"/>
      <c r="AL37" s="2"/>
      <c r="AM37" s="2"/>
      <c r="AN37" s="2"/>
      <c r="AO37" s="2"/>
      <c r="AP37" s="2"/>
    </row>
    <row r="38" spans="1:42" ht="34.5" customHeight="1" x14ac:dyDescent="0.3">
      <c r="A38" s="92"/>
      <c r="B38" s="92"/>
      <c r="C38" s="92"/>
      <c r="D38" s="92"/>
      <c r="E38" s="4"/>
      <c r="F38" s="4"/>
      <c r="G38" s="4"/>
      <c r="H38" s="4"/>
      <c r="I38" s="4"/>
      <c r="J38" s="4"/>
      <c r="K38" s="4" t="str">
        <f t="shared" si="0"/>
        <v xml:space="preserve">     </v>
      </c>
      <c r="L38" s="30"/>
      <c r="M38" s="30" t="str">
        <f t="shared" si="1"/>
        <v/>
      </c>
      <c r="N38" s="30"/>
      <c r="O38" s="30"/>
      <c r="P38" s="30"/>
      <c r="Q38" s="30"/>
      <c r="R38" s="30"/>
      <c r="S38" s="30"/>
      <c r="T38" s="30"/>
      <c r="U38" s="31" t="str">
        <f t="shared" si="2"/>
        <v/>
      </c>
      <c r="V38" s="32" t="str">
        <f>IF(OR(M38="",M38=0),"",
IF(M38="Afecta probabilidad",
IF(M37="Afecta probabilidad",V37-(V37*U37),
IF(M36="Afecta probabilidad",V36-(V36*U36),'2. Identificación del Riesgo'!$L$36)),""))</f>
        <v/>
      </c>
      <c r="W38" s="32" t="str">
        <f>IF(OR(M38="",M38=0),"",
IF(M38="Afecta Impacto",
IF(M37="Afecta Impacto",W37-(W37*U37),
IF(M36="Afecta Impacto",W36-(W36*U36),'2. Identificación del Riesgo'!$O$36)),""))</f>
        <v/>
      </c>
      <c r="X38" s="32">
        <f t="shared" si="3"/>
        <v>0</v>
      </c>
      <c r="Y38" s="32">
        <f t="shared" si="4"/>
        <v>0</v>
      </c>
      <c r="Z38" s="2"/>
      <c r="AA38" s="2"/>
      <c r="AB38" s="2"/>
      <c r="AC38" s="2"/>
      <c r="AD38" s="2"/>
      <c r="AE38" s="2"/>
      <c r="AF38" s="2"/>
      <c r="AG38" s="2"/>
      <c r="AH38" s="2"/>
      <c r="AI38" s="2"/>
      <c r="AJ38" s="2"/>
      <c r="AK38" s="2"/>
      <c r="AL38" s="2"/>
      <c r="AM38" s="2"/>
      <c r="AN38" s="2"/>
      <c r="AO38" s="2"/>
      <c r="AP38" s="2"/>
    </row>
    <row r="39" spans="1:42" ht="34.5" customHeight="1" x14ac:dyDescent="0.3">
      <c r="A39" s="102">
        <v>11</v>
      </c>
      <c r="B39" s="12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10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4"/>
      <c r="F39" s="4"/>
      <c r="G39" s="4"/>
      <c r="H39" s="4"/>
      <c r="I39" s="4"/>
      <c r="J39" s="4"/>
      <c r="K39" s="4" t="str">
        <f t="shared" si="0"/>
        <v xml:space="preserve">     </v>
      </c>
      <c r="L39" s="30"/>
      <c r="M39" s="30" t="str">
        <f t="shared" si="1"/>
        <v/>
      </c>
      <c r="N39" s="30"/>
      <c r="O39" s="30"/>
      <c r="P39" s="30"/>
      <c r="Q39" s="30"/>
      <c r="R39" s="30"/>
      <c r="S39" s="30"/>
      <c r="T39" s="30"/>
      <c r="U39" s="31" t="str">
        <f t="shared" si="2"/>
        <v/>
      </c>
      <c r="V39" s="32" t="str">
        <f>IF(OR(M39="",M39=0),"",
IF(M39="Afecta probabilidad",'2. Identificación del Riesgo'!$L$39,""))</f>
        <v/>
      </c>
      <c r="W39" s="32" t="str">
        <f>IF(OR(M39="",M39=0),"",
IF(M39="Afecta Impacto",'2. Identificación del Riesgo'!$O$39,""))</f>
        <v/>
      </c>
      <c r="X39" s="32">
        <f t="shared" si="3"/>
        <v>0</v>
      </c>
      <c r="Y39" s="32">
        <f t="shared" si="4"/>
        <v>0</v>
      </c>
      <c r="Z39" s="3"/>
      <c r="AA39" s="3"/>
      <c r="AB39" s="3"/>
      <c r="AC39" s="3"/>
      <c r="AD39" s="3"/>
      <c r="AE39" s="3"/>
      <c r="AF39" s="3"/>
      <c r="AG39" s="3"/>
      <c r="AH39" s="3"/>
      <c r="AI39" s="3"/>
      <c r="AJ39" s="3"/>
      <c r="AK39" s="3"/>
      <c r="AL39" s="3"/>
      <c r="AM39" s="3"/>
      <c r="AN39" s="3"/>
      <c r="AO39" s="3"/>
      <c r="AP39" s="3"/>
    </row>
    <row r="40" spans="1:42" ht="34.5" customHeight="1" x14ac:dyDescent="0.3">
      <c r="A40" s="97"/>
      <c r="B40" s="97"/>
      <c r="C40" s="97"/>
      <c r="D40" s="97"/>
      <c r="E40" s="4"/>
      <c r="F40" s="4"/>
      <c r="G40" s="4"/>
      <c r="H40" s="4"/>
      <c r="I40" s="4"/>
      <c r="J40" s="4"/>
      <c r="K40" s="4" t="str">
        <f t="shared" si="0"/>
        <v xml:space="preserve">     </v>
      </c>
      <c r="L40" s="30"/>
      <c r="M40" s="30" t="str">
        <f t="shared" si="1"/>
        <v/>
      </c>
      <c r="N40" s="30"/>
      <c r="O40" s="30"/>
      <c r="P40" s="30"/>
      <c r="Q40" s="30"/>
      <c r="R40" s="30"/>
      <c r="S40" s="30"/>
      <c r="T40" s="30"/>
      <c r="U40" s="31" t="str">
        <f t="shared" si="2"/>
        <v/>
      </c>
      <c r="V40" s="32" t="str">
        <f>IF(OR(M40="",M40=0),"",
IF(M40="Afecta probabilidad",
IF(M39="Afecta probabilidad",V39-(V39*U39),'2. Identificación del Riesgo'!$L$39),""))</f>
        <v/>
      </c>
      <c r="W40" s="32" t="str">
        <f>IF(OR(M40="",M40=0),"",
IF(M40="Afecta Impacto",
IF(M39="Afecta Impacto",W39-(W39*U39),'2. Identificación del Riesgo'!$O$39),""))</f>
        <v/>
      </c>
      <c r="X40" s="32">
        <f t="shared" si="3"/>
        <v>0</v>
      </c>
      <c r="Y40" s="32">
        <f t="shared" si="4"/>
        <v>0</v>
      </c>
      <c r="Z40" s="2"/>
      <c r="AA40" s="2"/>
      <c r="AB40" s="2"/>
      <c r="AC40" s="2"/>
      <c r="AD40" s="2"/>
      <c r="AE40" s="2"/>
      <c r="AF40" s="2"/>
      <c r="AG40" s="2"/>
      <c r="AH40" s="2"/>
      <c r="AI40" s="2"/>
      <c r="AJ40" s="2"/>
      <c r="AK40" s="2"/>
      <c r="AL40" s="2"/>
      <c r="AM40" s="2"/>
      <c r="AN40" s="2"/>
      <c r="AO40" s="2"/>
      <c r="AP40" s="2"/>
    </row>
    <row r="41" spans="1:42" ht="34.5" customHeight="1" x14ac:dyDescent="0.3">
      <c r="A41" s="92"/>
      <c r="B41" s="92"/>
      <c r="C41" s="92"/>
      <c r="D41" s="92"/>
      <c r="E41" s="4"/>
      <c r="F41" s="4"/>
      <c r="G41" s="4"/>
      <c r="H41" s="4"/>
      <c r="I41" s="4"/>
      <c r="J41" s="4"/>
      <c r="K41" s="4" t="str">
        <f t="shared" si="0"/>
        <v xml:space="preserve">     </v>
      </c>
      <c r="L41" s="30"/>
      <c r="M41" s="30" t="str">
        <f t="shared" si="1"/>
        <v/>
      </c>
      <c r="N41" s="30"/>
      <c r="O41" s="30"/>
      <c r="P41" s="30"/>
      <c r="Q41" s="30"/>
      <c r="R41" s="30"/>
      <c r="S41" s="30"/>
      <c r="T41" s="30"/>
      <c r="U41" s="31" t="str">
        <f t="shared" si="2"/>
        <v/>
      </c>
      <c r="V41" s="32" t="str">
        <f>IF(OR(M41="",M41=0),"",
IF(M41="Afecta probabilidad",
IF(M40="Afecta probabilidad",V40-(V40*U40),
IF(M39="Afecta probabilidad",V39-(V39*U39),'2. Identificación del Riesgo'!$L$39)),""))</f>
        <v/>
      </c>
      <c r="W41" s="32" t="str">
        <f>IF(OR(M41="",M41=0),"",
IF(M41="Afecta Impacto",
IF(M40="Afecta Impacto",W40-(W40*U40),
IF(M39="Afecta Impacto",W39-(W39*U39),'2. Identificación del Riesgo'!$O$39)),""))</f>
        <v/>
      </c>
      <c r="X41" s="32">
        <f t="shared" si="3"/>
        <v>0</v>
      </c>
      <c r="Y41" s="32">
        <f t="shared" si="4"/>
        <v>0</v>
      </c>
      <c r="Z41" s="2"/>
      <c r="AA41" s="2"/>
      <c r="AB41" s="2"/>
      <c r="AC41" s="2"/>
      <c r="AD41" s="2"/>
      <c r="AE41" s="2"/>
      <c r="AF41" s="2"/>
      <c r="AG41" s="2"/>
      <c r="AH41" s="2"/>
      <c r="AI41" s="2"/>
      <c r="AJ41" s="2"/>
      <c r="AK41" s="2"/>
      <c r="AL41" s="2"/>
      <c r="AM41" s="2"/>
      <c r="AN41" s="2"/>
      <c r="AO41" s="2"/>
      <c r="AP41" s="2"/>
    </row>
    <row r="42" spans="1:42" ht="34.5" customHeight="1" x14ac:dyDescent="0.3">
      <c r="A42" s="102">
        <v>12</v>
      </c>
      <c r="B42" s="12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10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4"/>
      <c r="F42" s="4"/>
      <c r="G42" s="4"/>
      <c r="H42" s="4"/>
      <c r="I42" s="4"/>
      <c r="J42" s="4"/>
      <c r="K42" s="4" t="str">
        <f t="shared" si="0"/>
        <v xml:space="preserve">     </v>
      </c>
      <c r="L42" s="30"/>
      <c r="M42" s="30" t="str">
        <f t="shared" si="1"/>
        <v/>
      </c>
      <c r="N42" s="30"/>
      <c r="O42" s="30"/>
      <c r="P42" s="30"/>
      <c r="Q42" s="30"/>
      <c r="R42" s="30"/>
      <c r="S42" s="30"/>
      <c r="T42" s="30"/>
      <c r="U42" s="31" t="str">
        <f t="shared" si="2"/>
        <v/>
      </c>
      <c r="V42" s="32" t="str">
        <f>IF(OR(M42="",M42=0),"",
IF(M42="Afecta probabilidad",'2. Identificación del Riesgo'!$L$42,""))</f>
        <v/>
      </c>
      <c r="W42" s="32" t="str">
        <f>IF(OR(M42="",M42=0),"",
IF(M42="Afecta Impacto",'2. Identificación del Riesgo'!$O$42,""))</f>
        <v/>
      </c>
      <c r="X42" s="32">
        <f t="shared" si="3"/>
        <v>0</v>
      </c>
      <c r="Y42" s="32">
        <f t="shared" si="4"/>
        <v>0</v>
      </c>
      <c r="Z42" s="3"/>
      <c r="AA42" s="3"/>
      <c r="AB42" s="3"/>
      <c r="AC42" s="3"/>
      <c r="AD42" s="3"/>
      <c r="AE42" s="3"/>
      <c r="AF42" s="3"/>
      <c r="AG42" s="3"/>
      <c r="AH42" s="3"/>
      <c r="AI42" s="3"/>
      <c r="AJ42" s="3"/>
      <c r="AK42" s="3"/>
      <c r="AL42" s="3"/>
      <c r="AM42" s="3"/>
      <c r="AN42" s="3"/>
      <c r="AO42" s="3"/>
      <c r="AP42" s="3"/>
    </row>
    <row r="43" spans="1:42" ht="34.5" customHeight="1" x14ac:dyDescent="0.3">
      <c r="A43" s="97"/>
      <c r="B43" s="97"/>
      <c r="C43" s="97"/>
      <c r="D43" s="97"/>
      <c r="E43" s="4"/>
      <c r="F43" s="4"/>
      <c r="G43" s="4"/>
      <c r="H43" s="4"/>
      <c r="I43" s="4"/>
      <c r="J43" s="4"/>
      <c r="K43" s="4" t="str">
        <f t="shared" si="0"/>
        <v xml:space="preserve">     </v>
      </c>
      <c r="L43" s="30"/>
      <c r="M43" s="30" t="str">
        <f t="shared" si="1"/>
        <v/>
      </c>
      <c r="N43" s="30"/>
      <c r="O43" s="30"/>
      <c r="P43" s="30"/>
      <c r="Q43" s="30"/>
      <c r="R43" s="30"/>
      <c r="S43" s="30"/>
      <c r="T43" s="30"/>
      <c r="U43" s="31" t="str">
        <f t="shared" si="2"/>
        <v/>
      </c>
      <c r="V43" s="32" t="str">
        <f>IF(OR(M43="",M43=0),"",
IF(M43="Afecta probabilidad",
IF(M42="Afecta probabilidad",V42-(V42*U42),'2. Identificación del Riesgo'!$L$42),""))</f>
        <v/>
      </c>
      <c r="W43" s="32" t="str">
        <f>IF(OR(M43="",M43=0),"",
IF(M43="Afecta Impacto",
IF(M42="Afecta Impacto",W42-(W42*U42),'2. Identificación del Riesgo'!$O$42),""))</f>
        <v/>
      </c>
      <c r="X43" s="32">
        <f t="shared" si="3"/>
        <v>0</v>
      </c>
      <c r="Y43" s="32">
        <f t="shared" si="4"/>
        <v>0</v>
      </c>
      <c r="Z43" s="2"/>
      <c r="AA43" s="2"/>
      <c r="AB43" s="2"/>
      <c r="AC43" s="2"/>
      <c r="AD43" s="2"/>
      <c r="AE43" s="2"/>
      <c r="AF43" s="2"/>
      <c r="AG43" s="2"/>
      <c r="AH43" s="2"/>
      <c r="AI43" s="2"/>
      <c r="AJ43" s="2"/>
      <c r="AK43" s="2"/>
      <c r="AL43" s="2"/>
      <c r="AM43" s="2"/>
      <c r="AN43" s="2"/>
      <c r="AO43" s="2"/>
      <c r="AP43" s="2"/>
    </row>
    <row r="44" spans="1:42" ht="34.5" customHeight="1" x14ac:dyDescent="0.3">
      <c r="A44" s="92"/>
      <c r="B44" s="92"/>
      <c r="C44" s="92"/>
      <c r="D44" s="92"/>
      <c r="E44" s="4"/>
      <c r="F44" s="4"/>
      <c r="G44" s="4"/>
      <c r="H44" s="4"/>
      <c r="I44" s="4"/>
      <c r="J44" s="4"/>
      <c r="K44" s="4" t="str">
        <f t="shared" si="0"/>
        <v xml:space="preserve">     </v>
      </c>
      <c r="L44" s="30"/>
      <c r="M44" s="30" t="str">
        <f t="shared" si="1"/>
        <v/>
      </c>
      <c r="N44" s="30"/>
      <c r="O44" s="30"/>
      <c r="P44" s="30"/>
      <c r="Q44" s="30"/>
      <c r="R44" s="30"/>
      <c r="S44" s="30"/>
      <c r="T44" s="30"/>
      <c r="U44" s="31" t="str">
        <f t="shared" si="2"/>
        <v/>
      </c>
      <c r="V44" s="32" t="str">
        <f>IF(OR(M44="",M44=0),"",
IF(M44="Afecta probabilidad",
IF(M43="Afecta probabilidad",V43-(V43*U43),
IF(M42="Afecta probabilidad",V42-(V42*U42),'2. Identificación del Riesgo'!$L$42)),""))</f>
        <v/>
      </c>
      <c r="W44" s="32" t="str">
        <f>IF(OR(M44="",M44=0),"",
IF(M44="Afecta Impacto",
IF(M43="Afecta Impacto",W43-(W43*U43),
IF(M42="Afecta Impacto",W42-(W42*U42),'2. Identificación del Riesgo'!$O$42)),""))</f>
        <v/>
      </c>
      <c r="X44" s="32">
        <f t="shared" si="3"/>
        <v>0</v>
      </c>
      <c r="Y44" s="32">
        <f t="shared" si="4"/>
        <v>0</v>
      </c>
      <c r="Z44" s="2"/>
      <c r="AA44" s="2"/>
      <c r="AB44" s="2"/>
      <c r="AC44" s="2"/>
      <c r="AD44" s="2"/>
      <c r="AE44" s="2"/>
      <c r="AF44" s="2"/>
      <c r="AG44" s="2"/>
      <c r="AH44" s="2"/>
      <c r="AI44" s="2"/>
      <c r="AJ44" s="2"/>
      <c r="AK44" s="2"/>
      <c r="AL44" s="2"/>
      <c r="AM44" s="2"/>
      <c r="AN44" s="2"/>
      <c r="AO44" s="2"/>
      <c r="AP44" s="2"/>
    </row>
    <row r="45" spans="1:42" ht="34.5" customHeight="1" x14ac:dyDescent="0.3">
      <c r="A45" s="102">
        <v>13</v>
      </c>
      <c r="B45" s="12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10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4"/>
      <c r="F45" s="4"/>
      <c r="G45" s="4"/>
      <c r="H45" s="4"/>
      <c r="I45" s="4"/>
      <c r="J45" s="4"/>
      <c r="K45" s="4" t="str">
        <f t="shared" si="0"/>
        <v xml:space="preserve">     </v>
      </c>
      <c r="L45" s="30"/>
      <c r="M45" s="30" t="str">
        <f t="shared" si="1"/>
        <v/>
      </c>
      <c r="N45" s="30"/>
      <c r="O45" s="30"/>
      <c r="P45" s="30"/>
      <c r="Q45" s="30"/>
      <c r="R45" s="30"/>
      <c r="S45" s="30"/>
      <c r="T45" s="30"/>
      <c r="U45" s="31" t="str">
        <f t="shared" si="2"/>
        <v/>
      </c>
      <c r="V45" s="32" t="str">
        <f>IF(OR(M45="",M45=0),"",
IF(M45="Afecta probabilidad",'2. Identificación del Riesgo'!$L$45,""))</f>
        <v/>
      </c>
      <c r="W45" s="32" t="str">
        <f>IF(OR(M45="",M45=0),"",
IF(M45="Afecta Impacto",'2. Identificación del Riesgo'!$O$45,""))</f>
        <v/>
      </c>
      <c r="X45" s="32">
        <f t="shared" si="3"/>
        <v>0</v>
      </c>
      <c r="Y45" s="32">
        <f t="shared" si="4"/>
        <v>0</v>
      </c>
      <c r="Z45" s="3"/>
      <c r="AA45" s="3"/>
      <c r="AB45" s="3"/>
      <c r="AC45" s="3"/>
      <c r="AD45" s="3"/>
      <c r="AE45" s="3"/>
      <c r="AF45" s="3"/>
      <c r="AG45" s="3"/>
      <c r="AH45" s="3"/>
      <c r="AI45" s="3"/>
      <c r="AJ45" s="3"/>
      <c r="AK45" s="3"/>
      <c r="AL45" s="3"/>
      <c r="AM45" s="3"/>
      <c r="AN45" s="3"/>
      <c r="AO45" s="3"/>
      <c r="AP45" s="3"/>
    </row>
    <row r="46" spans="1:42" ht="34.5" customHeight="1" x14ac:dyDescent="0.3">
      <c r="A46" s="97"/>
      <c r="B46" s="97"/>
      <c r="C46" s="97"/>
      <c r="D46" s="97"/>
      <c r="E46" s="4"/>
      <c r="F46" s="4"/>
      <c r="G46" s="4"/>
      <c r="H46" s="4"/>
      <c r="I46" s="4"/>
      <c r="J46" s="4"/>
      <c r="K46" s="4" t="str">
        <f t="shared" si="0"/>
        <v xml:space="preserve">     </v>
      </c>
      <c r="L46" s="30"/>
      <c r="M46" s="30" t="str">
        <f t="shared" si="1"/>
        <v/>
      </c>
      <c r="N46" s="30"/>
      <c r="O46" s="30"/>
      <c r="P46" s="30"/>
      <c r="Q46" s="30"/>
      <c r="R46" s="30"/>
      <c r="S46" s="30"/>
      <c r="T46" s="30"/>
      <c r="U46" s="31" t="str">
        <f t="shared" si="2"/>
        <v/>
      </c>
      <c r="V46" s="32" t="str">
        <f>IF(OR(M46="",M46=0),"",
IF(M46="Afecta probabilidad",
IF(M45="Afecta probabilidad",V45-(V45*U45),'2. Identificación del Riesgo'!$L$45),""))</f>
        <v/>
      </c>
      <c r="W46" s="32" t="str">
        <f>IF(OR(M46="",M46=0),"",
IF(M46="Afecta Impacto",
IF(M45="Afecta Impacto",W45-(W45*U45),'2. Identificación del Riesgo'!$O$45),""))</f>
        <v/>
      </c>
      <c r="X46" s="32">
        <f t="shared" si="3"/>
        <v>0</v>
      </c>
      <c r="Y46" s="32">
        <f t="shared" si="4"/>
        <v>0</v>
      </c>
      <c r="Z46" s="2"/>
      <c r="AA46" s="2"/>
      <c r="AB46" s="2"/>
      <c r="AC46" s="2"/>
      <c r="AD46" s="2"/>
      <c r="AE46" s="2"/>
      <c r="AF46" s="2"/>
      <c r="AG46" s="2"/>
      <c r="AH46" s="2"/>
      <c r="AI46" s="2"/>
      <c r="AJ46" s="2"/>
      <c r="AK46" s="2"/>
      <c r="AL46" s="2"/>
      <c r="AM46" s="2"/>
      <c r="AN46" s="2"/>
      <c r="AO46" s="2"/>
      <c r="AP46" s="2"/>
    </row>
    <row r="47" spans="1:42" ht="34.5" customHeight="1" x14ac:dyDescent="0.3">
      <c r="A47" s="92"/>
      <c r="B47" s="92"/>
      <c r="C47" s="92"/>
      <c r="D47" s="92"/>
      <c r="E47" s="4"/>
      <c r="F47" s="4"/>
      <c r="G47" s="4"/>
      <c r="H47" s="4"/>
      <c r="I47" s="4"/>
      <c r="J47" s="4"/>
      <c r="K47" s="4" t="str">
        <f t="shared" si="0"/>
        <v xml:space="preserve">     </v>
      </c>
      <c r="L47" s="30"/>
      <c r="M47" s="30" t="str">
        <f t="shared" si="1"/>
        <v/>
      </c>
      <c r="N47" s="30"/>
      <c r="O47" s="30"/>
      <c r="P47" s="30"/>
      <c r="Q47" s="30"/>
      <c r="R47" s="30"/>
      <c r="S47" s="30"/>
      <c r="T47" s="30"/>
      <c r="U47" s="31" t="str">
        <f t="shared" si="2"/>
        <v/>
      </c>
      <c r="V47" s="32" t="str">
        <f>IF(OR(M47="",M47=0),"",
IF(M47="Afecta probabilidad",
IF(M46="Afecta probabilidad",V46-(V46*U46),
IF(M45="Afecta probabilidad",V45-(V45*U45),'2. Identificación del Riesgo'!$L$45)),""))</f>
        <v/>
      </c>
      <c r="W47" s="32" t="str">
        <f>IF(OR(M47="",M47=0),"",
IF(M47="Afecta Impacto",
IF(M46="Afecta Impacto",W46-(W46*U46),
IF(M45="Afecta Impacto",W45-(W45*U45),'2. Identificación del Riesgo'!$O$45)),""))</f>
        <v/>
      </c>
      <c r="X47" s="32">
        <f t="shared" si="3"/>
        <v>0</v>
      </c>
      <c r="Y47" s="32">
        <f t="shared" si="4"/>
        <v>0</v>
      </c>
      <c r="Z47" s="2"/>
      <c r="AA47" s="2"/>
      <c r="AB47" s="2"/>
      <c r="AC47" s="2"/>
      <c r="AD47" s="2"/>
      <c r="AE47" s="2"/>
      <c r="AF47" s="2"/>
      <c r="AG47" s="2"/>
      <c r="AH47" s="2"/>
      <c r="AI47" s="2"/>
      <c r="AJ47" s="2"/>
      <c r="AK47" s="2"/>
      <c r="AL47" s="2"/>
      <c r="AM47" s="2"/>
      <c r="AN47" s="2"/>
      <c r="AO47" s="2"/>
      <c r="AP47" s="2"/>
    </row>
    <row r="48" spans="1:42" ht="34.5" customHeight="1" x14ac:dyDescent="0.3">
      <c r="A48" s="102">
        <v>14</v>
      </c>
      <c r="B48" s="12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10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4"/>
      <c r="F48" s="4"/>
      <c r="G48" s="4"/>
      <c r="H48" s="4"/>
      <c r="I48" s="4"/>
      <c r="J48" s="4"/>
      <c r="K48" s="4" t="str">
        <f t="shared" si="0"/>
        <v xml:space="preserve">     </v>
      </c>
      <c r="L48" s="30"/>
      <c r="M48" s="30" t="str">
        <f t="shared" si="1"/>
        <v/>
      </c>
      <c r="N48" s="30"/>
      <c r="O48" s="30"/>
      <c r="P48" s="30"/>
      <c r="Q48" s="30"/>
      <c r="R48" s="30"/>
      <c r="S48" s="30"/>
      <c r="T48" s="30"/>
      <c r="U48" s="31" t="str">
        <f t="shared" si="2"/>
        <v/>
      </c>
      <c r="V48" s="32" t="str">
        <f>IF(OR(M48="",M48=0),"",
IF(M48="Afecta probabilidad",'2. Identificación del Riesgo'!$L$48,""))</f>
        <v/>
      </c>
      <c r="W48" s="32" t="str">
        <f>IF(OR(M48="",M48=0),"",
IF(M48="Afecta Impacto",'2. Identificación del Riesgo'!$O$48,""))</f>
        <v/>
      </c>
      <c r="X48" s="32">
        <f t="shared" si="3"/>
        <v>0</v>
      </c>
      <c r="Y48" s="32">
        <f t="shared" si="4"/>
        <v>0</v>
      </c>
      <c r="Z48" s="3"/>
      <c r="AA48" s="3"/>
      <c r="AB48" s="3"/>
      <c r="AC48" s="3"/>
      <c r="AD48" s="3"/>
      <c r="AE48" s="3"/>
      <c r="AF48" s="3"/>
      <c r="AG48" s="3"/>
      <c r="AH48" s="3"/>
      <c r="AI48" s="3"/>
      <c r="AJ48" s="3"/>
      <c r="AK48" s="3"/>
      <c r="AL48" s="3"/>
      <c r="AM48" s="3"/>
      <c r="AN48" s="3"/>
      <c r="AO48" s="3"/>
      <c r="AP48" s="3"/>
    </row>
    <row r="49" spans="1:42" ht="34.5" customHeight="1" x14ac:dyDescent="0.3">
      <c r="A49" s="97"/>
      <c r="B49" s="97"/>
      <c r="C49" s="97"/>
      <c r="D49" s="97"/>
      <c r="E49" s="4"/>
      <c r="F49" s="4"/>
      <c r="G49" s="4"/>
      <c r="H49" s="4"/>
      <c r="I49" s="4"/>
      <c r="J49" s="4"/>
      <c r="K49" s="4" t="str">
        <f t="shared" si="0"/>
        <v xml:space="preserve">     </v>
      </c>
      <c r="L49" s="30"/>
      <c r="M49" s="30" t="str">
        <f t="shared" si="1"/>
        <v/>
      </c>
      <c r="N49" s="30"/>
      <c r="O49" s="30"/>
      <c r="P49" s="30"/>
      <c r="Q49" s="30"/>
      <c r="R49" s="30"/>
      <c r="S49" s="30"/>
      <c r="T49" s="30"/>
      <c r="U49" s="31" t="str">
        <f t="shared" si="2"/>
        <v/>
      </c>
      <c r="V49" s="32" t="str">
        <f>IF(OR(M49="",M49=0),"",
IF(M49="Afecta probabilidad",
IF(M48="Afecta probabilidad",V48-(V48*U48),'2. Identificación del Riesgo'!$L$48),""))</f>
        <v/>
      </c>
      <c r="W49" s="32" t="str">
        <f>IF(OR(M49="",M49=0),"",
IF(M49="Afecta Impacto",
IF(M48="Afecta Impacto",W48-(W48*U48),'2. Identificación del Riesgo'!$O$48),""))</f>
        <v/>
      </c>
      <c r="X49" s="32">
        <f t="shared" si="3"/>
        <v>0</v>
      </c>
      <c r="Y49" s="32">
        <f t="shared" si="4"/>
        <v>0</v>
      </c>
      <c r="Z49" s="2"/>
      <c r="AA49" s="2"/>
      <c r="AB49" s="2"/>
      <c r="AC49" s="2"/>
      <c r="AD49" s="2"/>
      <c r="AE49" s="2"/>
      <c r="AF49" s="2"/>
      <c r="AG49" s="2"/>
      <c r="AH49" s="2"/>
      <c r="AI49" s="2"/>
      <c r="AJ49" s="2"/>
      <c r="AK49" s="2"/>
      <c r="AL49" s="2"/>
      <c r="AM49" s="2"/>
      <c r="AN49" s="2"/>
      <c r="AO49" s="2"/>
      <c r="AP49" s="2"/>
    </row>
    <row r="50" spans="1:42" ht="34.5" customHeight="1" x14ac:dyDescent="0.3">
      <c r="A50" s="92"/>
      <c r="B50" s="92"/>
      <c r="C50" s="92"/>
      <c r="D50" s="92"/>
      <c r="E50" s="4"/>
      <c r="F50" s="4"/>
      <c r="G50" s="4"/>
      <c r="H50" s="4"/>
      <c r="I50" s="4"/>
      <c r="J50" s="4"/>
      <c r="K50" s="4" t="str">
        <f t="shared" si="0"/>
        <v xml:space="preserve">     </v>
      </c>
      <c r="L50" s="30"/>
      <c r="M50" s="30" t="str">
        <f t="shared" si="1"/>
        <v/>
      </c>
      <c r="N50" s="30"/>
      <c r="O50" s="30"/>
      <c r="P50" s="30"/>
      <c r="Q50" s="30"/>
      <c r="R50" s="30"/>
      <c r="S50" s="30"/>
      <c r="T50" s="30"/>
      <c r="U50" s="31" t="str">
        <f t="shared" si="2"/>
        <v/>
      </c>
      <c r="V50" s="32" t="str">
        <f>IF(OR(M50="",M50=0),"",
IF(M50="Afecta probabilidad",
IF(M49="Afecta probabilidad",V49-(V49*U49),
IF(M48="Afecta probabilidad",V48-(V48*U48),'2. Identificación del Riesgo'!$L$48)),""))</f>
        <v/>
      </c>
      <c r="W50" s="32" t="str">
        <f>IF(OR(M50="",M50=0),"",
IF(M50="Afecta Impacto",
IF(M49="Afecta Impacto",W49-(W49*U49),
IF(M48="Afecta Impacto",W48-(W48*U48),'2. Identificación del Riesgo'!$O$48)),""))</f>
        <v/>
      </c>
      <c r="X50" s="32">
        <f t="shared" si="3"/>
        <v>0</v>
      </c>
      <c r="Y50" s="32">
        <f t="shared" si="4"/>
        <v>0</v>
      </c>
      <c r="Z50" s="2"/>
      <c r="AA50" s="2"/>
      <c r="AB50" s="2"/>
      <c r="AC50" s="2"/>
      <c r="AD50" s="2"/>
      <c r="AE50" s="2"/>
      <c r="AF50" s="2"/>
      <c r="AG50" s="2"/>
      <c r="AH50" s="2"/>
      <c r="AI50" s="2"/>
      <c r="AJ50" s="2"/>
      <c r="AK50" s="2"/>
      <c r="AL50" s="2"/>
      <c r="AM50" s="2"/>
      <c r="AN50" s="2"/>
      <c r="AO50" s="2"/>
      <c r="AP50" s="2"/>
    </row>
    <row r="51" spans="1:42" ht="34.5" customHeight="1" x14ac:dyDescent="0.3">
      <c r="A51" s="102">
        <v>15</v>
      </c>
      <c r="B51" s="12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10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4"/>
      <c r="F51" s="4"/>
      <c r="G51" s="4"/>
      <c r="H51" s="4"/>
      <c r="I51" s="4"/>
      <c r="J51" s="4"/>
      <c r="K51" s="4" t="str">
        <f t="shared" si="0"/>
        <v xml:space="preserve">     </v>
      </c>
      <c r="L51" s="30"/>
      <c r="M51" s="30" t="str">
        <f t="shared" si="1"/>
        <v/>
      </c>
      <c r="N51" s="30"/>
      <c r="O51" s="30"/>
      <c r="P51" s="30"/>
      <c r="Q51" s="30"/>
      <c r="R51" s="30"/>
      <c r="S51" s="30"/>
      <c r="T51" s="30"/>
      <c r="U51" s="31" t="str">
        <f t="shared" si="2"/>
        <v/>
      </c>
      <c r="V51" s="32" t="str">
        <f>IF(OR(M51="",M51=0),"",
IF(M51="Afecta probabilidad",'2. Identificación del Riesgo'!$L$51,""))</f>
        <v/>
      </c>
      <c r="W51" s="32" t="str">
        <f>IF(OR(M51="",M51=0),"",
IF(M51="Afecta Impacto",'2. Identificación del Riesgo'!$O$51,""))</f>
        <v/>
      </c>
      <c r="X51" s="32">
        <f t="shared" si="3"/>
        <v>0</v>
      </c>
      <c r="Y51" s="32">
        <f t="shared" si="4"/>
        <v>0</v>
      </c>
      <c r="Z51" s="3"/>
      <c r="AA51" s="3"/>
      <c r="AB51" s="3"/>
      <c r="AC51" s="3"/>
      <c r="AD51" s="3"/>
      <c r="AE51" s="3"/>
      <c r="AF51" s="3"/>
      <c r="AG51" s="3"/>
      <c r="AH51" s="3"/>
      <c r="AI51" s="3"/>
      <c r="AJ51" s="3"/>
      <c r="AK51" s="3"/>
      <c r="AL51" s="3"/>
      <c r="AM51" s="3"/>
      <c r="AN51" s="3"/>
      <c r="AO51" s="3"/>
      <c r="AP51" s="3"/>
    </row>
    <row r="52" spans="1:42" ht="34.5" customHeight="1" x14ac:dyDescent="0.3">
      <c r="A52" s="97"/>
      <c r="B52" s="97"/>
      <c r="C52" s="97"/>
      <c r="D52" s="97"/>
      <c r="E52" s="4"/>
      <c r="F52" s="4"/>
      <c r="G52" s="4"/>
      <c r="H52" s="4"/>
      <c r="I52" s="4"/>
      <c r="J52" s="4"/>
      <c r="K52" s="4" t="str">
        <f t="shared" si="0"/>
        <v xml:space="preserve">     </v>
      </c>
      <c r="L52" s="30"/>
      <c r="M52" s="30" t="str">
        <f t="shared" si="1"/>
        <v/>
      </c>
      <c r="N52" s="30"/>
      <c r="O52" s="30"/>
      <c r="P52" s="30"/>
      <c r="Q52" s="30"/>
      <c r="R52" s="30"/>
      <c r="S52" s="30"/>
      <c r="T52" s="30"/>
      <c r="U52" s="31" t="str">
        <f t="shared" si="2"/>
        <v/>
      </c>
      <c r="V52" s="32" t="str">
        <f>IF(OR(M52="",M52=0),"",
IF(M52="Afecta probabilidad",
IF(M51="Afecta probabilidad",V51-(V51*U51),'2. Identificación del Riesgo'!$L$51),""))</f>
        <v/>
      </c>
      <c r="W52" s="32" t="str">
        <f>IF(OR(M52="",M52=0),"",
IF(M52="Afecta Impacto",
IF(M51="Afecta Impacto",W51-(W51*U51),'2. Identificación del Riesgo'!$O$51),""))</f>
        <v/>
      </c>
      <c r="X52" s="32">
        <f t="shared" si="3"/>
        <v>0</v>
      </c>
      <c r="Y52" s="32">
        <f t="shared" si="4"/>
        <v>0</v>
      </c>
      <c r="Z52" s="2"/>
      <c r="AA52" s="2"/>
      <c r="AB52" s="2"/>
      <c r="AC52" s="2"/>
      <c r="AD52" s="2"/>
      <c r="AE52" s="2"/>
      <c r="AF52" s="2"/>
      <c r="AG52" s="2"/>
      <c r="AH52" s="2"/>
      <c r="AI52" s="2"/>
      <c r="AJ52" s="2"/>
      <c r="AK52" s="2"/>
      <c r="AL52" s="2"/>
      <c r="AM52" s="2"/>
      <c r="AN52" s="2"/>
      <c r="AO52" s="2"/>
      <c r="AP52" s="2"/>
    </row>
    <row r="53" spans="1:42" ht="34.5" customHeight="1" x14ac:dyDescent="0.3">
      <c r="A53" s="92"/>
      <c r="B53" s="92"/>
      <c r="C53" s="92"/>
      <c r="D53" s="92"/>
      <c r="E53" s="4"/>
      <c r="F53" s="4"/>
      <c r="G53" s="4"/>
      <c r="H53" s="4"/>
      <c r="I53" s="4"/>
      <c r="J53" s="4"/>
      <c r="K53" s="4" t="str">
        <f t="shared" si="0"/>
        <v xml:space="preserve">     </v>
      </c>
      <c r="L53" s="30"/>
      <c r="M53" s="30" t="str">
        <f t="shared" si="1"/>
        <v/>
      </c>
      <c r="N53" s="30"/>
      <c r="O53" s="30"/>
      <c r="P53" s="30"/>
      <c r="Q53" s="30"/>
      <c r="R53" s="30"/>
      <c r="S53" s="30"/>
      <c r="T53" s="30"/>
      <c r="U53" s="31" t="str">
        <f t="shared" si="2"/>
        <v/>
      </c>
      <c r="V53" s="32" t="str">
        <f>IF(OR(M53="",M53=0),"",
IF(M53="Afecta probabilidad",
IF(M52="Afecta probabilidad",V52-(V52*U52),
IF(M51="Afecta probabilidad",V51-(V51*U51),'2. Identificación del Riesgo'!$L$51)),""))</f>
        <v/>
      </c>
      <c r="W53" s="32" t="str">
        <f>IF(OR(M53="",M53=0),"",
IF(M53="Afecta Impacto",
IF(M52="Afecta Impacto",W52-(W52*U52),
IF(M51="Afecta Impacto",W51-(W51*U51),'2. Identificación del Riesgo'!$O$51)),""))</f>
        <v/>
      </c>
      <c r="X53" s="32">
        <f t="shared" si="3"/>
        <v>0</v>
      </c>
      <c r="Y53" s="32">
        <f t="shared" si="4"/>
        <v>0</v>
      </c>
      <c r="Z53" s="2"/>
      <c r="AA53" s="2"/>
      <c r="AB53" s="2"/>
      <c r="AC53" s="2"/>
      <c r="AD53" s="2"/>
      <c r="AE53" s="2"/>
      <c r="AF53" s="2"/>
      <c r="AG53" s="2"/>
      <c r="AH53" s="2"/>
      <c r="AI53" s="2"/>
      <c r="AJ53" s="2"/>
      <c r="AK53" s="2"/>
      <c r="AL53" s="2"/>
      <c r="AM53" s="2"/>
      <c r="AN53" s="2"/>
      <c r="AO53" s="2"/>
      <c r="AP53" s="2"/>
    </row>
    <row r="54" spans="1:42" ht="34.5" customHeight="1" x14ac:dyDescent="0.3">
      <c r="A54" s="102">
        <v>16</v>
      </c>
      <c r="B54" s="12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10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4"/>
      <c r="F54" s="4"/>
      <c r="G54" s="4"/>
      <c r="H54" s="4"/>
      <c r="I54" s="4"/>
      <c r="J54" s="4"/>
      <c r="K54" s="4" t="str">
        <f t="shared" si="0"/>
        <v xml:space="preserve">     </v>
      </c>
      <c r="L54" s="30"/>
      <c r="M54" s="30" t="str">
        <f t="shared" si="1"/>
        <v/>
      </c>
      <c r="N54" s="30"/>
      <c r="O54" s="30"/>
      <c r="P54" s="30"/>
      <c r="Q54" s="30"/>
      <c r="R54" s="30"/>
      <c r="S54" s="30"/>
      <c r="T54" s="30"/>
      <c r="U54" s="31" t="str">
        <f t="shared" si="2"/>
        <v/>
      </c>
      <c r="V54" s="32" t="str">
        <f>IF(OR(M54="",M54=0),"",
IF(M54="Afecta probabilidad",'2. Identificación del Riesgo'!$L$54,""))</f>
        <v/>
      </c>
      <c r="W54" s="32" t="str">
        <f>IF(OR(M54="",M54=0),"",
IF(M54="Afecta Impacto",'2. Identificación del Riesgo'!$O$54,""))</f>
        <v/>
      </c>
      <c r="X54" s="32">
        <f t="shared" si="3"/>
        <v>0</v>
      </c>
      <c r="Y54" s="32">
        <f t="shared" si="4"/>
        <v>0</v>
      </c>
      <c r="Z54" s="3"/>
      <c r="AA54" s="3"/>
      <c r="AB54" s="3"/>
      <c r="AC54" s="3"/>
      <c r="AD54" s="3"/>
      <c r="AE54" s="3"/>
      <c r="AF54" s="3"/>
      <c r="AG54" s="3"/>
      <c r="AH54" s="3"/>
      <c r="AI54" s="3"/>
      <c r="AJ54" s="3"/>
      <c r="AK54" s="3"/>
      <c r="AL54" s="3"/>
      <c r="AM54" s="3"/>
      <c r="AN54" s="3"/>
      <c r="AO54" s="3"/>
      <c r="AP54" s="3"/>
    </row>
    <row r="55" spans="1:42" ht="34.5" customHeight="1" x14ac:dyDescent="0.3">
      <c r="A55" s="97"/>
      <c r="B55" s="97"/>
      <c r="C55" s="97"/>
      <c r="D55" s="97"/>
      <c r="E55" s="4"/>
      <c r="F55" s="4"/>
      <c r="G55" s="4"/>
      <c r="H55" s="4"/>
      <c r="I55" s="4"/>
      <c r="J55" s="4"/>
      <c r="K55" s="4" t="str">
        <f t="shared" si="0"/>
        <v xml:space="preserve">     </v>
      </c>
      <c r="L55" s="30"/>
      <c r="M55" s="30" t="str">
        <f t="shared" si="1"/>
        <v/>
      </c>
      <c r="N55" s="30"/>
      <c r="O55" s="30"/>
      <c r="P55" s="30"/>
      <c r="Q55" s="30"/>
      <c r="R55" s="30"/>
      <c r="S55" s="30"/>
      <c r="T55" s="30"/>
      <c r="U55" s="31" t="str">
        <f t="shared" si="2"/>
        <v/>
      </c>
      <c r="V55" s="32" t="str">
        <f>IF(OR(M55="",M55=0),"",
IF(M55="Afecta probabilidad",
IF(M54="Afecta probabilidad",V54-(V54*U54),'2. Identificación del Riesgo'!$L$54),""))</f>
        <v/>
      </c>
      <c r="W55" s="32" t="str">
        <f>IF(OR(M55="",M55=0),"",
IF(M55="Afecta Impacto",
IF(M54="Afecta Impacto",W54-(W54*U54),'2. Identificación del Riesgo'!$O$54),""))</f>
        <v/>
      </c>
      <c r="X55" s="32">
        <f t="shared" si="3"/>
        <v>0</v>
      </c>
      <c r="Y55" s="32">
        <f t="shared" si="4"/>
        <v>0</v>
      </c>
      <c r="Z55" s="2"/>
      <c r="AA55" s="2"/>
      <c r="AB55" s="2"/>
      <c r="AC55" s="2"/>
      <c r="AD55" s="2"/>
      <c r="AE55" s="2"/>
      <c r="AF55" s="2"/>
      <c r="AG55" s="2"/>
      <c r="AH55" s="2"/>
      <c r="AI55" s="2"/>
      <c r="AJ55" s="2"/>
      <c r="AK55" s="2"/>
      <c r="AL55" s="2"/>
      <c r="AM55" s="2"/>
      <c r="AN55" s="2"/>
      <c r="AO55" s="2"/>
      <c r="AP55" s="2"/>
    </row>
    <row r="56" spans="1:42" ht="34.5" customHeight="1" x14ac:dyDescent="0.3">
      <c r="A56" s="92"/>
      <c r="B56" s="92"/>
      <c r="C56" s="92"/>
      <c r="D56" s="92"/>
      <c r="E56" s="4"/>
      <c r="F56" s="4"/>
      <c r="G56" s="4"/>
      <c r="H56" s="4"/>
      <c r="I56" s="4"/>
      <c r="J56" s="4"/>
      <c r="K56" s="4" t="str">
        <f t="shared" si="0"/>
        <v xml:space="preserve">     </v>
      </c>
      <c r="L56" s="30"/>
      <c r="M56" s="30" t="str">
        <f t="shared" si="1"/>
        <v/>
      </c>
      <c r="N56" s="30"/>
      <c r="O56" s="30"/>
      <c r="P56" s="30"/>
      <c r="Q56" s="30"/>
      <c r="R56" s="30"/>
      <c r="S56" s="30"/>
      <c r="T56" s="30"/>
      <c r="U56" s="31" t="str">
        <f t="shared" si="2"/>
        <v/>
      </c>
      <c r="V56" s="32" t="str">
        <f>IF(OR(M56="",M56=0),"",
IF(M56="Afecta probabilidad",
IF(M55="Afecta probabilidad",V55-(V55*U55),
IF(M54="Afecta probabilidad",V54-(V54*U54),'2. Identificación del Riesgo'!$L$54)),""))</f>
        <v/>
      </c>
      <c r="W56" s="32" t="str">
        <f>IF(OR(M56="",M56=0),"",
IF(M56="Afecta Impacto",
IF(M55="Afecta Impacto",W55-(W55*U55),
IF(M54="Afecta Impacto",W54-(W54*U54),'2. Identificación del Riesgo'!$O$54)),""))</f>
        <v/>
      </c>
      <c r="X56" s="32">
        <f t="shared" si="3"/>
        <v>0</v>
      </c>
      <c r="Y56" s="32">
        <f t="shared" si="4"/>
        <v>0</v>
      </c>
      <c r="Z56" s="2"/>
      <c r="AA56" s="2"/>
      <c r="AB56" s="2"/>
      <c r="AC56" s="2"/>
      <c r="AD56" s="2"/>
      <c r="AE56" s="2"/>
      <c r="AF56" s="2"/>
      <c r="AG56" s="2"/>
      <c r="AH56" s="2"/>
      <c r="AI56" s="2"/>
      <c r="AJ56" s="2"/>
      <c r="AK56" s="2"/>
      <c r="AL56" s="2"/>
      <c r="AM56" s="2"/>
      <c r="AN56" s="2"/>
      <c r="AO56" s="2"/>
      <c r="AP56" s="2"/>
    </row>
    <row r="57" spans="1:42" ht="34.5" customHeight="1" x14ac:dyDescent="0.3">
      <c r="A57" s="102">
        <v>17</v>
      </c>
      <c r="B57" s="12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10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4"/>
      <c r="F57" s="4"/>
      <c r="G57" s="4"/>
      <c r="H57" s="4"/>
      <c r="I57" s="4"/>
      <c r="J57" s="4"/>
      <c r="K57" s="4" t="str">
        <f t="shared" si="0"/>
        <v xml:space="preserve">     </v>
      </c>
      <c r="L57" s="30"/>
      <c r="M57" s="30" t="str">
        <f t="shared" si="1"/>
        <v/>
      </c>
      <c r="N57" s="30"/>
      <c r="O57" s="30"/>
      <c r="P57" s="30"/>
      <c r="Q57" s="30"/>
      <c r="R57" s="30"/>
      <c r="S57" s="30"/>
      <c r="T57" s="30"/>
      <c r="U57" s="31" t="str">
        <f t="shared" si="2"/>
        <v/>
      </c>
      <c r="V57" s="32" t="str">
        <f>IF(OR(M57="",M57=0),"",
IF(M57="Afecta probabilidad",'2. Identificación del Riesgo'!$L$57,""))</f>
        <v/>
      </c>
      <c r="W57" s="32" t="str">
        <f>IF(OR(M57="",M57=0),"",
IF(M57="Afecta Impacto",'2. Identificación del Riesgo'!$O$57,""))</f>
        <v/>
      </c>
      <c r="X57" s="32">
        <f t="shared" si="3"/>
        <v>0</v>
      </c>
      <c r="Y57" s="32">
        <f t="shared" si="4"/>
        <v>0</v>
      </c>
      <c r="Z57" s="3"/>
      <c r="AA57" s="3"/>
      <c r="AB57" s="3"/>
      <c r="AC57" s="3"/>
      <c r="AD57" s="3"/>
      <c r="AE57" s="3"/>
      <c r="AF57" s="3"/>
      <c r="AG57" s="3"/>
      <c r="AH57" s="3"/>
      <c r="AI57" s="3"/>
      <c r="AJ57" s="3"/>
      <c r="AK57" s="3"/>
      <c r="AL57" s="3"/>
      <c r="AM57" s="3"/>
      <c r="AN57" s="3"/>
      <c r="AO57" s="3"/>
      <c r="AP57" s="3"/>
    </row>
    <row r="58" spans="1:42" ht="34.5" customHeight="1" x14ac:dyDescent="0.3">
      <c r="A58" s="97"/>
      <c r="B58" s="97"/>
      <c r="C58" s="97"/>
      <c r="D58" s="97"/>
      <c r="E58" s="4"/>
      <c r="F58" s="4"/>
      <c r="G58" s="4"/>
      <c r="H58" s="4"/>
      <c r="I58" s="4"/>
      <c r="J58" s="4"/>
      <c r="K58" s="4" t="str">
        <f t="shared" si="0"/>
        <v xml:space="preserve">     </v>
      </c>
      <c r="L58" s="30"/>
      <c r="M58" s="30" t="str">
        <f t="shared" si="1"/>
        <v/>
      </c>
      <c r="N58" s="30"/>
      <c r="O58" s="30"/>
      <c r="P58" s="30"/>
      <c r="Q58" s="30"/>
      <c r="R58" s="30"/>
      <c r="S58" s="30"/>
      <c r="T58" s="30"/>
      <c r="U58" s="31" t="str">
        <f t="shared" si="2"/>
        <v/>
      </c>
      <c r="V58" s="32" t="str">
        <f>IF(OR(M58="",M58=0),"",
IF(M58="Afecta probabilidad",
IF(M57="Afecta probabilidad",V57-(V57*U57),'2. Identificación del Riesgo'!$L$57),""))</f>
        <v/>
      </c>
      <c r="W58" s="32" t="str">
        <f>IF(OR(M58="",M58=0),"",
IF(M58="Afecta Impacto",
IF(M57="Afecta Impacto",W57-(W57*U57),'2. Identificación del Riesgo'!$O$57),""))</f>
        <v/>
      </c>
      <c r="X58" s="32">
        <f t="shared" si="3"/>
        <v>0</v>
      </c>
      <c r="Y58" s="32">
        <f t="shared" si="4"/>
        <v>0</v>
      </c>
      <c r="Z58" s="2"/>
      <c r="AA58" s="2"/>
      <c r="AB58" s="2"/>
      <c r="AC58" s="2"/>
      <c r="AD58" s="2"/>
      <c r="AE58" s="2"/>
      <c r="AF58" s="2"/>
      <c r="AG58" s="2"/>
      <c r="AH58" s="2"/>
      <c r="AI58" s="2"/>
      <c r="AJ58" s="2"/>
      <c r="AK58" s="2"/>
      <c r="AL58" s="2"/>
      <c r="AM58" s="2"/>
      <c r="AN58" s="2"/>
      <c r="AO58" s="2"/>
      <c r="AP58" s="2"/>
    </row>
    <row r="59" spans="1:42" ht="34.5" customHeight="1" x14ac:dyDescent="0.3">
      <c r="A59" s="92"/>
      <c r="B59" s="92"/>
      <c r="C59" s="92"/>
      <c r="D59" s="92"/>
      <c r="E59" s="4"/>
      <c r="F59" s="4"/>
      <c r="G59" s="4"/>
      <c r="H59" s="4"/>
      <c r="I59" s="4"/>
      <c r="J59" s="4"/>
      <c r="K59" s="4" t="str">
        <f t="shared" si="0"/>
        <v xml:space="preserve">     </v>
      </c>
      <c r="L59" s="30"/>
      <c r="M59" s="30" t="str">
        <f t="shared" si="1"/>
        <v/>
      </c>
      <c r="N59" s="30"/>
      <c r="O59" s="30"/>
      <c r="P59" s="30"/>
      <c r="Q59" s="30"/>
      <c r="R59" s="30"/>
      <c r="S59" s="30"/>
      <c r="T59" s="30"/>
      <c r="U59" s="31" t="str">
        <f t="shared" si="2"/>
        <v/>
      </c>
      <c r="V59" s="32" t="str">
        <f>IF(OR(M59="",M59=0),"",
IF(M59="Afecta probabilidad",
IF(M58="Afecta probabilidad",V58-(V58*U58),
IF(M57="Afecta probabilidad",V57-(V57*U57),'2. Identificación del Riesgo'!$L$57)),""))</f>
        <v/>
      </c>
      <c r="W59" s="32" t="str">
        <f>IF(OR(M59="",M59=0),"",
IF(M59="Afecta Impacto",
IF(M58="Afecta Impacto",W58-(W58*U58),
IF(M57="Afecta Impacto",W57-(W57*U57),'2. Identificación del Riesgo'!$O$57)),""))</f>
        <v/>
      </c>
      <c r="X59" s="32">
        <f t="shared" si="3"/>
        <v>0</v>
      </c>
      <c r="Y59" s="32">
        <f t="shared" si="4"/>
        <v>0</v>
      </c>
      <c r="Z59" s="2"/>
      <c r="AA59" s="2"/>
      <c r="AB59" s="2"/>
      <c r="AC59" s="2"/>
      <c r="AD59" s="2"/>
      <c r="AE59" s="2"/>
      <c r="AF59" s="2"/>
      <c r="AG59" s="2"/>
      <c r="AH59" s="2"/>
      <c r="AI59" s="2"/>
      <c r="AJ59" s="2"/>
      <c r="AK59" s="2"/>
      <c r="AL59" s="2"/>
      <c r="AM59" s="2"/>
      <c r="AN59" s="2"/>
      <c r="AO59" s="2"/>
      <c r="AP59" s="2"/>
    </row>
    <row r="60" spans="1:42" ht="34.5" customHeight="1" x14ac:dyDescent="0.3">
      <c r="A60" s="102">
        <v>18</v>
      </c>
      <c r="B60" s="12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10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4"/>
      <c r="F60" s="4"/>
      <c r="G60" s="4"/>
      <c r="H60" s="4"/>
      <c r="I60" s="4"/>
      <c r="J60" s="4"/>
      <c r="K60" s="4" t="str">
        <f t="shared" si="0"/>
        <v xml:space="preserve">     </v>
      </c>
      <c r="L60" s="30"/>
      <c r="M60" s="30" t="str">
        <f t="shared" si="1"/>
        <v/>
      </c>
      <c r="N60" s="30"/>
      <c r="O60" s="30"/>
      <c r="P60" s="30"/>
      <c r="Q60" s="30"/>
      <c r="R60" s="30"/>
      <c r="S60" s="30"/>
      <c r="T60" s="30"/>
      <c r="U60" s="31" t="str">
        <f t="shared" si="2"/>
        <v/>
      </c>
      <c r="V60" s="32" t="str">
        <f>IF(OR(M60="",M60=0),"",
IF(M60="Afecta probabilidad",'2. Identificación del Riesgo'!$L$60,""))</f>
        <v/>
      </c>
      <c r="W60" s="32" t="str">
        <f>IF(OR(M60="",M60=0),"",
IF(M60="Afecta Impacto",'2. Identificación del Riesgo'!$O$60,""))</f>
        <v/>
      </c>
      <c r="X60" s="32">
        <f t="shared" si="3"/>
        <v>0</v>
      </c>
      <c r="Y60" s="32">
        <f t="shared" si="4"/>
        <v>0</v>
      </c>
      <c r="Z60" s="3"/>
      <c r="AA60" s="3"/>
      <c r="AB60" s="3"/>
      <c r="AC60" s="3"/>
      <c r="AD60" s="3"/>
      <c r="AE60" s="3"/>
      <c r="AF60" s="3"/>
      <c r="AG60" s="3"/>
      <c r="AH60" s="3"/>
      <c r="AI60" s="3"/>
      <c r="AJ60" s="3"/>
      <c r="AK60" s="3"/>
      <c r="AL60" s="3"/>
      <c r="AM60" s="3"/>
      <c r="AN60" s="3"/>
      <c r="AO60" s="3"/>
      <c r="AP60" s="3"/>
    </row>
    <row r="61" spans="1:42" ht="34.5" customHeight="1" x14ac:dyDescent="0.3">
      <c r="A61" s="97"/>
      <c r="B61" s="97"/>
      <c r="C61" s="97"/>
      <c r="D61" s="97"/>
      <c r="E61" s="4"/>
      <c r="F61" s="4"/>
      <c r="G61" s="4"/>
      <c r="H61" s="4"/>
      <c r="I61" s="4"/>
      <c r="J61" s="4"/>
      <c r="K61" s="4" t="str">
        <f t="shared" si="0"/>
        <v xml:space="preserve">     </v>
      </c>
      <c r="L61" s="30"/>
      <c r="M61" s="30" t="str">
        <f t="shared" si="1"/>
        <v/>
      </c>
      <c r="N61" s="30"/>
      <c r="O61" s="30"/>
      <c r="P61" s="30"/>
      <c r="Q61" s="30"/>
      <c r="R61" s="30"/>
      <c r="S61" s="30"/>
      <c r="T61" s="30"/>
      <c r="U61" s="31" t="str">
        <f t="shared" si="2"/>
        <v/>
      </c>
      <c r="V61" s="32" t="str">
        <f>IF(OR(M61="",M61=0),"",
IF(M61="Afecta probabilidad",
IF(M60="Afecta probabilidad",V60-(V60*U60),'2. Identificación del Riesgo'!$L$60),""))</f>
        <v/>
      </c>
      <c r="W61" s="32" t="str">
        <f>IF(OR(M61="",M61=0),"",
IF(M61="Afecta Impacto",
IF(M60="Afecta Impacto",W60-(W60*U60),'2. Identificación del Riesgo'!$O$60),""))</f>
        <v/>
      </c>
      <c r="X61" s="32">
        <f t="shared" si="3"/>
        <v>0</v>
      </c>
      <c r="Y61" s="32">
        <f t="shared" si="4"/>
        <v>0</v>
      </c>
      <c r="Z61" s="2"/>
      <c r="AA61" s="2"/>
      <c r="AB61" s="2"/>
      <c r="AC61" s="2"/>
      <c r="AD61" s="2"/>
      <c r="AE61" s="2"/>
      <c r="AF61" s="2"/>
      <c r="AG61" s="2"/>
      <c r="AH61" s="2"/>
      <c r="AI61" s="2"/>
      <c r="AJ61" s="2"/>
      <c r="AK61" s="2"/>
      <c r="AL61" s="2"/>
      <c r="AM61" s="2"/>
      <c r="AN61" s="2"/>
      <c r="AO61" s="2"/>
      <c r="AP61" s="2"/>
    </row>
    <row r="62" spans="1:42" ht="34.5" customHeight="1" x14ac:dyDescent="0.3">
      <c r="A62" s="92"/>
      <c r="B62" s="92"/>
      <c r="C62" s="92"/>
      <c r="D62" s="92"/>
      <c r="E62" s="4"/>
      <c r="F62" s="4"/>
      <c r="G62" s="4"/>
      <c r="H62" s="4"/>
      <c r="I62" s="4"/>
      <c r="J62" s="4"/>
      <c r="K62" s="4" t="str">
        <f t="shared" si="0"/>
        <v xml:space="preserve">     </v>
      </c>
      <c r="L62" s="30"/>
      <c r="M62" s="30" t="str">
        <f t="shared" si="1"/>
        <v/>
      </c>
      <c r="N62" s="30"/>
      <c r="O62" s="30"/>
      <c r="P62" s="30"/>
      <c r="Q62" s="30"/>
      <c r="R62" s="30"/>
      <c r="S62" s="30"/>
      <c r="T62" s="30"/>
      <c r="U62" s="31" t="str">
        <f t="shared" si="2"/>
        <v/>
      </c>
      <c r="V62" s="32" t="str">
        <f>IF(OR(M62="",M62=0),"",
IF(M62="Afecta probabilidad",
IF(M61="Afecta probabilidad",V61-(V61*U61),
IF(M60="Afecta probabilidad",V60-(V60*U60),'2. Identificación del Riesgo'!$L$60)),""))</f>
        <v/>
      </c>
      <c r="W62" s="32" t="str">
        <f>IF(OR(M62="",M62=0),"",
IF(M62="Afecta Impacto",
IF(M61="Afecta Impacto",W61-(W61*U61),
IF(M60="Afecta Impacto",W60-(W60*U60),'2. Identificación del Riesgo'!$O$60)),""))</f>
        <v/>
      </c>
      <c r="X62" s="32">
        <f t="shared" si="3"/>
        <v>0</v>
      </c>
      <c r="Y62" s="32">
        <f t="shared" si="4"/>
        <v>0</v>
      </c>
      <c r="Z62" s="2"/>
      <c r="AA62" s="2"/>
      <c r="AB62" s="2"/>
      <c r="AC62" s="2"/>
      <c r="AD62" s="2"/>
      <c r="AE62" s="2"/>
      <c r="AF62" s="2"/>
      <c r="AG62" s="2"/>
      <c r="AH62" s="2"/>
      <c r="AI62" s="2"/>
      <c r="AJ62" s="2"/>
      <c r="AK62" s="2"/>
      <c r="AL62" s="2"/>
      <c r="AM62" s="2"/>
      <c r="AN62" s="2"/>
      <c r="AO62" s="2"/>
      <c r="AP62" s="2"/>
    </row>
    <row r="63" spans="1:42" ht="34.5" customHeight="1" x14ac:dyDescent="0.3">
      <c r="A63" s="102">
        <v>19</v>
      </c>
      <c r="B63" s="12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10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4"/>
      <c r="F63" s="4"/>
      <c r="G63" s="4"/>
      <c r="H63" s="4"/>
      <c r="I63" s="4"/>
      <c r="J63" s="4"/>
      <c r="K63" s="4" t="str">
        <f t="shared" si="0"/>
        <v xml:space="preserve">     </v>
      </c>
      <c r="L63" s="30"/>
      <c r="M63" s="30" t="str">
        <f t="shared" si="1"/>
        <v/>
      </c>
      <c r="N63" s="30"/>
      <c r="O63" s="30"/>
      <c r="P63" s="30"/>
      <c r="Q63" s="30"/>
      <c r="R63" s="30"/>
      <c r="S63" s="30"/>
      <c r="T63" s="30"/>
      <c r="U63" s="31" t="str">
        <f t="shared" si="2"/>
        <v/>
      </c>
      <c r="V63" s="32" t="str">
        <f>IF(OR(M63="",M63=0),"",
IF(M63="Afecta probabilidad",'2. Identificación del Riesgo'!$L$63,""))</f>
        <v/>
      </c>
      <c r="W63" s="32" t="str">
        <f>IF(OR(M63="",M63=0),"",
IF(M63="Afecta Impacto",'2. Identificación del Riesgo'!$O$63,""))</f>
        <v/>
      </c>
      <c r="X63" s="32">
        <f t="shared" si="3"/>
        <v>0</v>
      </c>
      <c r="Y63" s="32">
        <f t="shared" si="4"/>
        <v>0</v>
      </c>
      <c r="Z63" s="3"/>
      <c r="AA63" s="3"/>
      <c r="AB63" s="3"/>
      <c r="AC63" s="3"/>
      <c r="AD63" s="3"/>
      <c r="AE63" s="3"/>
      <c r="AF63" s="3"/>
      <c r="AG63" s="3"/>
      <c r="AH63" s="3"/>
      <c r="AI63" s="3"/>
      <c r="AJ63" s="3"/>
      <c r="AK63" s="3"/>
      <c r="AL63" s="3"/>
      <c r="AM63" s="3"/>
      <c r="AN63" s="3"/>
      <c r="AO63" s="3"/>
      <c r="AP63" s="3"/>
    </row>
    <row r="64" spans="1:42" ht="34.5" customHeight="1" x14ac:dyDescent="0.3">
      <c r="A64" s="97"/>
      <c r="B64" s="97"/>
      <c r="C64" s="97"/>
      <c r="D64" s="97"/>
      <c r="E64" s="4"/>
      <c r="F64" s="4"/>
      <c r="G64" s="4"/>
      <c r="H64" s="4"/>
      <c r="I64" s="4"/>
      <c r="J64" s="4"/>
      <c r="K64" s="4" t="str">
        <f t="shared" si="0"/>
        <v xml:space="preserve">     </v>
      </c>
      <c r="L64" s="30"/>
      <c r="M64" s="30" t="str">
        <f t="shared" si="1"/>
        <v/>
      </c>
      <c r="N64" s="30"/>
      <c r="O64" s="30"/>
      <c r="P64" s="30"/>
      <c r="Q64" s="30"/>
      <c r="R64" s="30"/>
      <c r="S64" s="30"/>
      <c r="T64" s="30"/>
      <c r="U64" s="31" t="str">
        <f t="shared" si="2"/>
        <v/>
      </c>
      <c r="V64" s="32" t="str">
        <f>IF(OR(M64="",M64=0),"",
IF(M64="Afecta probabilidad",
IF(M63="Afecta probabilidad",V63-(V63*U63),'2. Identificación del Riesgo'!$L$63),""))</f>
        <v/>
      </c>
      <c r="W64" s="32" t="str">
        <f>IF(OR(M64="",M64=0),"",
IF(M64="Afecta Impacto",
IF(M63="Afecta Impacto",W63-(W63*U63),'2. Identificación del Riesgo'!$O$63),""))</f>
        <v/>
      </c>
      <c r="X64" s="32">
        <f t="shared" si="3"/>
        <v>0</v>
      </c>
      <c r="Y64" s="32">
        <f t="shared" si="4"/>
        <v>0</v>
      </c>
      <c r="Z64" s="2"/>
      <c r="AA64" s="2"/>
      <c r="AB64" s="2"/>
      <c r="AC64" s="2"/>
      <c r="AD64" s="2"/>
      <c r="AE64" s="2"/>
      <c r="AF64" s="2"/>
      <c r="AG64" s="2"/>
      <c r="AH64" s="2"/>
      <c r="AI64" s="2"/>
      <c r="AJ64" s="2"/>
      <c r="AK64" s="2"/>
      <c r="AL64" s="2"/>
      <c r="AM64" s="2"/>
      <c r="AN64" s="2"/>
      <c r="AO64" s="2"/>
      <c r="AP64" s="2"/>
    </row>
    <row r="65" spans="1:42" ht="34.5" customHeight="1" x14ac:dyDescent="0.3">
      <c r="A65" s="92"/>
      <c r="B65" s="92"/>
      <c r="C65" s="92"/>
      <c r="D65" s="92"/>
      <c r="E65" s="4"/>
      <c r="F65" s="4"/>
      <c r="G65" s="4"/>
      <c r="H65" s="4"/>
      <c r="I65" s="4"/>
      <c r="J65" s="4"/>
      <c r="K65" s="4" t="str">
        <f t="shared" si="0"/>
        <v xml:space="preserve">     </v>
      </c>
      <c r="L65" s="30"/>
      <c r="M65" s="30" t="str">
        <f t="shared" si="1"/>
        <v/>
      </c>
      <c r="N65" s="30"/>
      <c r="O65" s="30"/>
      <c r="P65" s="30"/>
      <c r="Q65" s="30"/>
      <c r="R65" s="30"/>
      <c r="S65" s="30"/>
      <c r="T65" s="30"/>
      <c r="U65" s="31" t="str">
        <f t="shared" si="2"/>
        <v/>
      </c>
      <c r="V65" s="32" t="str">
        <f>IF(OR(M65="",M65=0),"",
IF(M65="Afecta probabilidad",
IF(M64="Afecta probabilidad",V64-(V64*U64),
IF(M63="Afecta probabilidad",V63-(V63*U63),'2. Identificación del Riesgo'!$L$63)),""))</f>
        <v/>
      </c>
      <c r="W65" s="32" t="str">
        <f>IF(OR(M65="",M65=0),"",
IF(M65="Afecta Impacto",
IF(M64="Afecta Impacto",W64-(W64*U64),
IF(M63="Afecta Impacto",W63-(W63*U63),'2. Identificación del Riesgo'!$O$63)),""))</f>
        <v/>
      </c>
      <c r="X65" s="32">
        <f t="shared" si="3"/>
        <v>0</v>
      </c>
      <c r="Y65" s="32">
        <f t="shared" si="4"/>
        <v>0</v>
      </c>
      <c r="Z65" s="2"/>
      <c r="AA65" s="2"/>
      <c r="AB65" s="2"/>
      <c r="AC65" s="2"/>
      <c r="AD65" s="2"/>
      <c r="AE65" s="2"/>
      <c r="AF65" s="2"/>
      <c r="AG65" s="2"/>
      <c r="AH65" s="2"/>
      <c r="AI65" s="2"/>
      <c r="AJ65" s="2"/>
      <c r="AK65" s="2"/>
      <c r="AL65" s="2"/>
      <c r="AM65" s="2"/>
      <c r="AN65" s="2"/>
      <c r="AO65" s="2"/>
      <c r="AP65" s="2"/>
    </row>
    <row r="66" spans="1:42" ht="34.5" customHeight="1" x14ac:dyDescent="0.3">
      <c r="A66" s="102">
        <v>20</v>
      </c>
      <c r="B66" s="12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10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4"/>
      <c r="F66" s="4"/>
      <c r="G66" s="4"/>
      <c r="H66" s="4"/>
      <c r="I66" s="4"/>
      <c r="J66" s="4"/>
      <c r="K66" s="4" t="str">
        <f t="shared" si="0"/>
        <v xml:space="preserve">     </v>
      </c>
      <c r="L66" s="30"/>
      <c r="M66" s="30" t="str">
        <f t="shared" si="1"/>
        <v/>
      </c>
      <c r="N66" s="30"/>
      <c r="O66" s="30"/>
      <c r="P66" s="30"/>
      <c r="Q66" s="30"/>
      <c r="R66" s="30"/>
      <c r="S66" s="30"/>
      <c r="T66" s="30"/>
      <c r="U66" s="31" t="str">
        <f t="shared" si="2"/>
        <v/>
      </c>
      <c r="V66" s="32" t="str">
        <f>IF(OR(M66="",M66=0),"",
IF(M66="Afecta probabilidad",'2. Identificación del Riesgo'!$L$66,""))</f>
        <v/>
      </c>
      <c r="W66" s="32" t="str">
        <f>IF(OR(M66="",M66=0),"",
IF(M66="Afecta Impacto",'2. Identificación del Riesgo'!$O$66,""))</f>
        <v/>
      </c>
      <c r="X66" s="32">
        <f t="shared" si="3"/>
        <v>0</v>
      </c>
      <c r="Y66" s="32">
        <f t="shared" si="4"/>
        <v>0</v>
      </c>
      <c r="Z66" s="3"/>
      <c r="AA66" s="3"/>
      <c r="AB66" s="3"/>
      <c r="AC66" s="3"/>
      <c r="AD66" s="3"/>
      <c r="AE66" s="3"/>
      <c r="AF66" s="3"/>
      <c r="AG66" s="3"/>
      <c r="AH66" s="3"/>
      <c r="AI66" s="3"/>
      <c r="AJ66" s="3"/>
      <c r="AK66" s="3"/>
      <c r="AL66" s="3"/>
      <c r="AM66" s="3"/>
      <c r="AN66" s="3"/>
      <c r="AO66" s="3"/>
      <c r="AP66" s="3"/>
    </row>
    <row r="67" spans="1:42" ht="34.5" customHeight="1" x14ac:dyDescent="0.3">
      <c r="A67" s="97"/>
      <c r="B67" s="97"/>
      <c r="C67" s="97"/>
      <c r="D67" s="97"/>
      <c r="E67" s="4"/>
      <c r="F67" s="4"/>
      <c r="G67" s="4"/>
      <c r="H67" s="4"/>
      <c r="I67" s="4"/>
      <c r="J67" s="4"/>
      <c r="K67" s="4" t="str">
        <f t="shared" si="0"/>
        <v xml:space="preserve">     </v>
      </c>
      <c r="L67" s="30"/>
      <c r="M67" s="30" t="str">
        <f t="shared" si="1"/>
        <v/>
      </c>
      <c r="N67" s="30"/>
      <c r="O67" s="30"/>
      <c r="P67" s="30"/>
      <c r="Q67" s="30"/>
      <c r="R67" s="30"/>
      <c r="S67" s="30"/>
      <c r="T67" s="30"/>
      <c r="U67" s="31" t="str">
        <f t="shared" si="2"/>
        <v/>
      </c>
      <c r="V67" s="32" t="str">
        <f>IF(OR(M67="",M67=0),"",
IF(M67="Afecta probabilidad",
IF(M66="Afecta probabilidad",V66-(V66*U66),'2. Identificación del Riesgo'!$L$66),""))</f>
        <v/>
      </c>
      <c r="W67" s="32" t="str">
        <f>IF(OR(M67="",M67=0),"",
IF(M67="Afecta Impacto",
IF(M66="Afecta Impacto",W66-(W66*U66),'2. Identificación del Riesgo'!$O$66),""))</f>
        <v/>
      </c>
      <c r="X67" s="32">
        <f t="shared" si="3"/>
        <v>0</v>
      </c>
      <c r="Y67" s="32">
        <f t="shared" si="4"/>
        <v>0</v>
      </c>
      <c r="Z67" s="2"/>
      <c r="AA67" s="2"/>
      <c r="AB67" s="2"/>
      <c r="AC67" s="2"/>
      <c r="AD67" s="2"/>
      <c r="AE67" s="2"/>
      <c r="AF67" s="2"/>
      <c r="AG67" s="2"/>
      <c r="AH67" s="2"/>
      <c r="AI67" s="2"/>
      <c r="AJ67" s="2"/>
      <c r="AK67" s="2"/>
      <c r="AL67" s="2"/>
      <c r="AM67" s="2"/>
      <c r="AN67" s="2"/>
      <c r="AO67" s="2"/>
      <c r="AP67" s="2"/>
    </row>
    <row r="68" spans="1:42" ht="34.5" customHeight="1" x14ac:dyDescent="0.3">
      <c r="A68" s="92"/>
      <c r="B68" s="92"/>
      <c r="C68" s="92"/>
      <c r="D68" s="92"/>
      <c r="E68" s="4"/>
      <c r="F68" s="4"/>
      <c r="G68" s="4"/>
      <c r="H68" s="4"/>
      <c r="I68" s="4"/>
      <c r="J68" s="4"/>
      <c r="K68" s="4" t="str">
        <f t="shared" si="0"/>
        <v xml:space="preserve">     </v>
      </c>
      <c r="L68" s="30"/>
      <c r="M68" s="30" t="str">
        <f t="shared" si="1"/>
        <v/>
      </c>
      <c r="N68" s="30"/>
      <c r="O68" s="30"/>
      <c r="P68" s="30"/>
      <c r="Q68" s="30"/>
      <c r="R68" s="30"/>
      <c r="S68" s="30"/>
      <c r="T68" s="30"/>
      <c r="U68" s="31" t="str">
        <f t="shared" si="2"/>
        <v/>
      </c>
      <c r="V68" s="32" t="str">
        <f>IF(OR(M68="",M68=0),"",
IF(M68="Afecta probabilidad",
IF(M67="Afecta probabilidad",V67-(V67*U67),
IF(M66="Afecta probabilidad",V66-(V66*U66),'2. Identificación del Riesgo'!$L$66)),""))</f>
        <v/>
      </c>
      <c r="W68" s="32" t="str">
        <f>IF(OR(M68="",M68=0),"",
IF(M68="Afecta Impacto",
IF(M67="Afecta Impacto",W67-(W67*U67),
IF(M66="Afecta Impacto",W66-(W66*U66),'2. Identificación del Riesgo'!$O$66)),""))</f>
        <v/>
      </c>
      <c r="X68" s="32">
        <f t="shared" si="3"/>
        <v>0</v>
      </c>
      <c r="Y68" s="32">
        <f t="shared" si="4"/>
        <v>0</v>
      </c>
      <c r="Z68" s="2"/>
      <c r="AA68" s="2"/>
      <c r="AB68" s="2"/>
      <c r="AC68" s="2"/>
      <c r="AD68" s="2"/>
      <c r="AE68" s="2"/>
      <c r="AF68" s="2"/>
      <c r="AG68" s="2"/>
      <c r="AH68" s="2"/>
      <c r="AI68" s="2"/>
      <c r="AJ68" s="2"/>
      <c r="AK68" s="2"/>
      <c r="AL68" s="2"/>
      <c r="AM68" s="2"/>
      <c r="AN68" s="2"/>
      <c r="AO68" s="2"/>
      <c r="AP68" s="2"/>
    </row>
    <row r="69" spans="1:42"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0R5qWIQ04jHUTr3nXSgi1c9SA7PxBjNecsyXr2O7IkLZWeqM5PLjUWMytKQCH//l1fYBiDMAQxrcXaOjsKUSIw==" saltValue="pZFhQXoVpafWeOCO9c0ZCg=="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18:M20">
    <cfRule type="expression" dxfId="221" priority="1">
      <formula>IF($D$18="No aplica",1,0)</formula>
    </cfRule>
  </conditionalFormatting>
  <conditionalFormatting sqref="B21:M23">
    <cfRule type="expression" dxfId="220" priority="2">
      <formula>IF($D$21="No aplica",1,0)</formula>
    </cfRule>
  </conditionalFormatting>
  <conditionalFormatting sqref="B9:T11">
    <cfRule type="expression" dxfId="219" priority="3">
      <formula>IF($D$9="No aplica",1,0)</formula>
    </cfRule>
  </conditionalFormatting>
  <conditionalFormatting sqref="B12:Y14">
    <cfRule type="expression" dxfId="218" priority="4">
      <formula>IF($D$12="No aplica",1,0)</formula>
    </cfRule>
  </conditionalFormatting>
  <conditionalFormatting sqref="B15:Y17">
    <cfRule type="expression" dxfId="217" priority="5">
      <formula>IF($D$15="No aplica",1,0)</formula>
    </cfRule>
  </conditionalFormatting>
  <conditionalFormatting sqref="B24:Y26">
    <cfRule type="expression" dxfId="216" priority="6">
      <formula>IF($D$24="No aplica",1,0)</formula>
    </cfRule>
  </conditionalFormatting>
  <conditionalFormatting sqref="B27:Y29">
    <cfRule type="expression" dxfId="215" priority="7">
      <formula>IF($D$27="No aplica",1,0)</formula>
    </cfRule>
  </conditionalFormatting>
  <conditionalFormatting sqref="B30:Y32">
    <cfRule type="expression" dxfId="214" priority="8">
      <formula>IF($D$30="No aplica",1,0)</formula>
    </cfRule>
  </conditionalFormatting>
  <conditionalFormatting sqref="B33:Y35">
    <cfRule type="expression" dxfId="213" priority="9">
      <formula>IF($D$33="No aplica",1,0)</formula>
    </cfRule>
  </conditionalFormatting>
  <conditionalFormatting sqref="B36:Y38">
    <cfRule type="expression" dxfId="212" priority="10">
      <formula>IF($D$36="No aplica",1,0)</formula>
    </cfRule>
  </conditionalFormatting>
  <conditionalFormatting sqref="B39:Y41">
    <cfRule type="expression" dxfId="211" priority="11">
      <formula>IF($D$39="No aplica",1,0)</formula>
    </cfRule>
  </conditionalFormatting>
  <conditionalFormatting sqref="B42:Y44">
    <cfRule type="expression" dxfId="210" priority="12">
      <formula>IF($D$42="No aplica",1,0)</formula>
    </cfRule>
  </conditionalFormatting>
  <conditionalFormatting sqref="B45:Y47">
    <cfRule type="expression" dxfId="209" priority="13">
      <formula>IF($D$45="No aplica",1,0)</formula>
    </cfRule>
  </conditionalFormatting>
  <conditionalFormatting sqref="B48:Y50">
    <cfRule type="expression" dxfId="208" priority="14">
      <formula>IF($D$48="No aplica",1,0)</formula>
    </cfRule>
  </conditionalFormatting>
  <conditionalFormatting sqref="B51:Y53">
    <cfRule type="expression" dxfId="207" priority="15">
      <formula>IF($D$51="No aplica",1,0)</formula>
    </cfRule>
  </conditionalFormatting>
  <conditionalFormatting sqref="B54:Y56">
    <cfRule type="expression" dxfId="206" priority="16">
      <formula>IF($D$54="No aplica",1,0)</formula>
    </cfRule>
  </conditionalFormatting>
  <conditionalFormatting sqref="B57:Y59">
    <cfRule type="expression" dxfId="205" priority="17">
      <formula>IF($D$57="No aplica",1,0)</formula>
    </cfRule>
  </conditionalFormatting>
  <conditionalFormatting sqref="B60:Y62">
    <cfRule type="expression" dxfId="204" priority="18">
      <formula>IF($D$60="No aplica",1,0)</formula>
    </cfRule>
  </conditionalFormatting>
  <conditionalFormatting sqref="B63:Y65">
    <cfRule type="expression" dxfId="203" priority="19">
      <formula>IF($D$63="No aplica",1,0)</formula>
    </cfRule>
  </conditionalFormatting>
  <conditionalFormatting sqref="B66:Y68">
    <cfRule type="expression" dxfId="202" priority="20">
      <formula>IF($D$66="No aplica",1,0)</formula>
    </cfRule>
  </conditionalFormatting>
  <conditionalFormatting sqref="N18:T23">
    <cfRule type="expression" dxfId="201" priority="21">
      <formula>IF($D$18="No aplica",1,0)</formula>
    </cfRule>
  </conditionalFormatting>
  <conditionalFormatting sqref="U9">
    <cfRule type="expression" dxfId="200" priority="22">
      <formula>IF($D$12="No aplica",1,0)</formula>
    </cfRule>
  </conditionalFormatting>
  <conditionalFormatting sqref="U18:Y20">
    <cfRule type="expression" dxfId="199" priority="23">
      <formula>IF($D$18="No aplica",1,0)</formula>
    </cfRule>
  </conditionalFormatting>
  <conditionalFormatting sqref="U21:Y23">
    <cfRule type="expression" dxfId="198" priority="24">
      <formula>IF($D$21="No aplica",1,0)</formula>
    </cfRule>
  </conditionalFormatting>
  <conditionalFormatting sqref="U10:Y11 V9:Y9">
    <cfRule type="expression" dxfId="197" priority="25">
      <formula>IF($D$9="No aplica",1,0)</formula>
    </cfRule>
  </conditionalFormatting>
  <conditionalFormatting sqref="X9:Y68">
    <cfRule type="cellIs" dxfId="196" priority="26"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Listas!$I$2:$I$5</xm:f>
          </x14:formula1>
          <xm:sqref>L9:L68</xm:sqref>
        </x14:dataValidation>
        <x14:dataValidation type="list" allowBlank="1" showErrorMessage="1">
          <x14:formula1>
            <xm:f>Listas!$L$2:$L$4</xm:f>
          </x14:formula1>
          <xm:sqref>P9:P17 P24:P68</xm:sqref>
        </x14:dataValidation>
        <x14:dataValidation type="list" allowBlank="1" showErrorMessage="1">
          <x14:formula1>
            <xm:f>Listas!$M$2:$M$4</xm:f>
          </x14:formula1>
          <xm:sqref>Q9:Q17 Q24:Q68</xm:sqref>
        </x14:dataValidation>
        <x14:dataValidation type="list" allowBlank="1" showErrorMessage="1">
          <x14:formula1>
            <xm:f>Listas!$J$2:$J$4</xm:f>
          </x14:formula1>
          <xm:sqref>N9:N17 N24:N68</xm:sqref>
        </x14:dataValidation>
        <x14:dataValidation type="list" allowBlank="1" showErrorMessage="1">
          <x14:formula1>
            <xm:f>Listas!$K$2:$K$4</xm:f>
          </x14:formula1>
          <xm:sqref>O9:O17 O24:O68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65.85546875" customWidth="1"/>
    <col min="4" max="4" width="18.42578125" customWidth="1"/>
    <col min="5" max="5" width="17.28515625" customWidth="1"/>
    <col min="6" max="6" width="22.5703125" customWidth="1"/>
    <col min="7" max="7" width="36.5703125" customWidth="1"/>
    <col min="8" max="8" width="52.28515625" customWidth="1"/>
    <col min="9" max="9" width="45.28515625" customWidth="1"/>
    <col min="10" max="10" width="30.5703125" customWidth="1"/>
    <col min="11" max="11" width="74.5703125" customWidth="1"/>
    <col min="12" max="12" width="14.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32.42578125" customWidth="1"/>
    <col min="21" max="21" width="29.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6.5" x14ac:dyDescent="0.3">
      <c r="A1" s="115"/>
      <c r="B1" s="73"/>
      <c r="C1" s="78" t="s">
        <v>0</v>
      </c>
      <c r="D1" s="79"/>
      <c r="E1" s="79"/>
      <c r="F1" s="79"/>
      <c r="G1" s="79"/>
      <c r="H1" s="79"/>
      <c r="I1" s="79"/>
      <c r="J1" s="79"/>
      <c r="K1" s="79"/>
      <c r="L1" s="79"/>
      <c r="M1" s="79"/>
      <c r="N1" s="79"/>
      <c r="O1" s="79"/>
      <c r="P1" s="79"/>
      <c r="Q1" s="79"/>
      <c r="R1" s="79"/>
      <c r="S1" s="79"/>
      <c r="T1" s="79"/>
      <c r="U1" s="79"/>
      <c r="V1" s="79"/>
      <c r="W1" s="79"/>
      <c r="X1" s="79"/>
      <c r="Y1" s="79"/>
      <c r="Z1" s="79"/>
      <c r="AA1" s="73"/>
      <c r="AB1" s="109" t="s">
        <v>405</v>
      </c>
      <c r="AC1" s="65"/>
      <c r="AD1" s="3"/>
      <c r="AE1" s="3"/>
      <c r="AF1" s="3"/>
      <c r="AG1" s="3"/>
      <c r="AH1" s="3"/>
      <c r="AI1" s="3"/>
      <c r="AJ1" s="3"/>
      <c r="AK1" s="3"/>
      <c r="AL1" s="3"/>
      <c r="AM1" s="3"/>
      <c r="AN1" s="3"/>
      <c r="AO1" s="3"/>
      <c r="AP1" s="3"/>
      <c r="AQ1" s="3"/>
      <c r="AR1" s="3"/>
      <c r="AS1" s="3"/>
    </row>
    <row r="2" spans="1:45" ht="16.5" x14ac:dyDescent="0.3">
      <c r="A2" s="74"/>
      <c r="B2" s="75"/>
      <c r="C2" s="74"/>
      <c r="D2" s="80"/>
      <c r="E2" s="80"/>
      <c r="F2" s="80"/>
      <c r="G2" s="80"/>
      <c r="H2" s="80"/>
      <c r="I2" s="80"/>
      <c r="J2" s="80"/>
      <c r="K2" s="80"/>
      <c r="L2" s="80"/>
      <c r="M2" s="80"/>
      <c r="N2" s="80"/>
      <c r="O2" s="80"/>
      <c r="P2" s="80"/>
      <c r="Q2" s="80"/>
      <c r="R2" s="80"/>
      <c r="S2" s="80"/>
      <c r="T2" s="80"/>
      <c r="U2" s="80"/>
      <c r="V2" s="80"/>
      <c r="W2" s="80"/>
      <c r="X2" s="80"/>
      <c r="Y2" s="80"/>
      <c r="Z2" s="80"/>
      <c r="AA2" s="75"/>
      <c r="AB2" s="109" t="s">
        <v>406</v>
      </c>
      <c r="AC2" s="65"/>
      <c r="AD2" s="3"/>
      <c r="AE2" s="3"/>
      <c r="AF2" s="3"/>
      <c r="AG2" s="3"/>
      <c r="AH2" s="3"/>
      <c r="AI2" s="3"/>
      <c r="AJ2" s="3"/>
      <c r="AK2" s="3"/>
      <c r="AL2" s="3"/>
      <c r="AM2" s="3"/>
      <c r="AN2" s="3"/>
      <c r="AO2" s="3"/>
      <c r="AP2" s="3"/>
      <c r="AQ2" s="3"/>
      <c r="AR2" s="3"/>
      <c r="AS2" s="3"/>
    </row>
    <row r="3" spans="1:45" ht="16.5" x14ac:dyDescent="0.3">
      <c r="A3" s="74"/>
      <c r="B3" s="75"/>
      <c r="C3" s="74"/>
      <c r="D3" s="80"/>
      <c r="E3" s="80"/>
      <c r="F3" s="80"/>
      <c r="G3" s="80"/>
      <c r="H3" s="80"/>
      <c r="I3" s="80"/>
      <c r="J3" s="80"/>
      <c r="K3" s="80"/>
      <c r="L3" s="80"/>
      <c r="M3" s="80"/>
      <c r="N3" s="80"/>
      <c r="O3" s="80"/>
      <c r="P3" s="80"/>
      <c r="Q3" s="80"/>
      <c r="R3" s="80"/>
      <c r="S3" s="80"/>
      <c r="T3" s="80"/>
      <c r="U3" s="80"/>
      <c r="V3" s="80"/>
      <c r="W3" s="80"/>
      <c r="X3" s="80"/>
      <c r="Y3" s="80"/>
      <c r="Z3" s="80"/>
      <c r="AA3" s="75"/>
      <c r="AB3" s="109" t="s">
        <v>407</v>
      </c>
      <c r="AC3" s="65"/>
      <c r="AD3" s="3"/>
      <c r="AE3" s="3"/>
      <c r="AF3" s="3"/>
      <c r="AG3" s="3"/>
      <c r="AH3" s="3"/>
      <c r="AI3" s="3"/>
      <c r="AJ3" s="3"/>
      <c r="AK3" s="3"/>
      <c r="AL3" s="3"/>
      <c r="AM3" s="3"/>
      <c r="AN3" s="3"/>
      <c r="AO3" s="3"/>
      <c r="AP3" s="3"/>
      <c r="AQ3" s="3"/>
      <c r="AR3" s="3"/>
      <c r="AS3" s="3"/>
    </row>
    <row r="4" spans="1:45" ht="16.5" x14ac:dyDescent="0.3">
      <c r="A4" s="76"/>
      <c r="B4" s="77"/>
      <c r="C4" s="76"/>
      <c r="D4" s="81"/>
      <c r="E4" s="81"/>
      <c r="F4" s="81"/>
      <c r="G4" s="81"/>
      <c r="H4" s="81"/>
      <c r="I4" s="81"/>
      <c r="J4" s="81"/>
      <c r="K4" s="81"/>
      <c r="L4" s="81"/>
      <c r="M4" s="81"/>
      <c r="N4" s="81"/>
      <c r="O4" s="81"/>
      <c r="P4" s="81"/>
      <c r="Q4" s="81"/>
      <c r="R4" s="81"/>
      <c r="S4" s="81"/>
      <c r="T4" s="81"/>
      <c r="U4" s="81"/>
      <c r="V4" s="81"/>
      <c r="W4" s="81"/>
      <c r="X4" s="81"/>
      <c r="Y4" s="81"/>
      <c r="Z4" s="81"/>
      <c r="AA4" s="77"/>
      <c r="AB4" s="109" t="s">
        <v>408</v>
      </c>
      <c r="AC4" s="65"/>
      <c r="AD4" s="3"/>
      <c r="AE4" s="3"/>
      <c r="AF4" s="3"/>
      <c r="AG4" s="3"/>
      <c r="AH4" s="3"/>
      <c r="AI4" s="3"/>
      <c r="AJ4" s="3"/>
      <c r="AK4" s="3"/>
      <c r="AL4" s="3"/>
      <c r="AM4" s="3"/>
      <c r="AN4" s="3"/>
      <c r="AO4" s="3"/>
      <c r="AP4" s="3"/>
      <c r="AQ4" s="3"/>
      <c r="AR4" s="3"/>
      <c r="AS4" s="3"/>
    </row>
    <row r="5" spans="1:45" ht="6" customHeight="1" x14ac:dyDescent="0.3">
      <c r="A5" s="20"/>
      <c r="B5" s="20"/>
      <c r="C5" s="20"/>
      <c r="D5" s="20"/>
      <c r="E5" s="20"/>
      <c r="F5" s="20"/>
      <c r="G5" s="20"/>
      <c r="H5" s="20"/>
      <c r="I5" s="20"/>
      <c r="J5" s="20"/>
      <c r="K5" s="20"/>
      <c r="L5" s="20"/>
      <c r="M5" s="20"/>
      <c r="N5" s="20"/>
      <c r="O5" s="20"/>
      <c r="P5" s="20"/>
      <c r="Q5" s="20"/>
      <c r="R5" s="20"/>
      <c r="S5" s="24"/>
      <c r="T5" s="24"/>
      <c r="U5" s="24"/>
      <c r="V5" s="20"/>
      <c r="W5" s="20"/>
      <c r="X5" s="20"/>
      <c r="Y5" s="20"/>
      <c r="Z5" s="20"/>
      <c r="AA5" s="20"/>
      <c r="AB5" s="20"/>
      <c r="AC5" s="20"/>
      <c r="AD5" s="3"/>
      <c r="AE5" s="3"/>
      <c r="AF5" s="3"/>
      <c r="AG5" s="3"/>
      <c r="AH5" s="3"/>
      <c r="AI5" s="3"/>
      <c r="AJ5" s="3"/>
      <c r="AK5" s="3"/>
      <c r="AL5" s="3"/>
      <c r="AM5" s="3"/>
      <c r="AN5" s="3"/>
      <c r="AO5" s="3"/>
      <c r="AP5" s="3"/>
      <c r="AQ5" s="3"/>
      <c r="AR5" s="3"/>
      <c r="AS5" s="3"/>
    </row>
    <row r="6" spans="1:45" ht="27" customHeight="1" x14ac:dyDescent="0.3">
      <c r="A6" s="99" t="s">
        <v>89</v>
      </c>
      <c r="B6" s="68"/>
      <c r="C6" s="68"/>
      <c r="D6" s="65"/>
      <c r="E6" s="99" t="s">
        <v>355</v>
      </c>
      <c r="F6" s="68"/>
      <c r="G6" s="68"/>
      <c r="H6" s="68"/>
      <c r="I6" s="68"/>
      <c r="J6" s="65"/>
      <c r="K6" s="34"/>
      <c r="L6" s="99" t="s">
        <v>409</v>
      </c>
      <c r="M6" s="68"/>
      <c r="N6" s="68"/>
      <c r="O6" s="68"/>
      <c r="P6" s="68"/>
      <c r="Q6" s="68"/>
      <c r="R6" s="68"/>
      <c r="S6" s="68"/>
      <c r="T6" s="68"/>
      <c r="U6" s="68"/>
      <c r="V6" s="68"/>
      <c r="W6" s="68"/>
      <c r="X6" s="68"/>
      <c r="Y6" s="68"/>
      <c r="Z6" s="68"/>
      <c r="AA6" s="68"/>
      <c r="AB6" s="68"/>
      <c r="AC6" s="65"/>
      <c r="AD6" s="3"/>
      <c r="AE6" s="3"/>
      <c r="AF6" s="3"/>
      <c r="AG6" s="3"/>
      <c r="AH6" s="3"/>
      <c r="AI6" s="3"/>
      <c r="AJ6" s="3"/>
      <c r="AK6" s="3"/>
      <c r="AL6" s="3"/>
      <c r="AM6" s="3"/>
      <c r="AN6" s="3"/>
      <c r="AO6" s="3"/>
      <c r="AP6" s="3"/>
      <c r="AQ6" s="3"/>
      <c r="AR6" s="3"/>
      <c r="AS6" s="3"/>
    </row>
    <row r="7" spans="1:45" ht="18" customHeight="1" x14ac:dyDescent="0.3">
      <c r="A7" s="96" t="s">
        <v>87</v>
      </c>
      <c r="B7" s="98" t="s">
        <v>88</v>
      </c>
      <c r="C7" s="110" t="s">
        <v>96</v>
      </c>
      <c r="D7" s="110" t="s">
        <v>97</v>
      </c>
      <c r="E7" s="113" t="s">
        <v>349</v>
      </c>
      <c r="F7" s="113" t="s">
        <v>350</v>
      </c>
      <c r="G7" s="113" t="s">
        <v>351</v>
      </c>
      <c r="H7" s="113" t="s">
        <v>352</v>
      </c>
      <c r="I7" s="113" t="s">
        <v>353</v>
      </c>
      <c r="J7" s="113" t="s">
        <v>354</v>
      </c>
      <c r="K7" s="113" t="s">
        <v>355</v>
      </c>
      <c r="L7" s="93" t="s">
        <v>410</v>
      </c>
      <c r="M7" s="93" t="s">
        <v>411</v>
      </c>
      <c r="N7" s="93" t="s">
        <v>412</v>
      </c>
      <c r="O7" s="93" t="s">
        <v>413</v>
      </c>
      <c r="P7" s="93" t="s">
        <v>414</v>
      </c>
      <c r="Q7" s="93" t="s">
        <v>415</v>
      </c>
      <c r="R7" s="93" t="s">
        <v>416</v>
      </c>
      <c r="S7" s="110" t="s">
        <v>417</v>
      </c>
      <c r="T7" s="110" t="s">
        <v>418</v>
      </c>
      <c r="U7" s="110" t="s">
        <v>419</v>
      </c>
      <c r="V7" s="113" t="s">
        <v>420</v>
      </c>
      <c r="W7" s="110" t="s">
        <v>421</v>
      </c>
      <c r="X7" s="110" t="s">
        <v>422</v>
      </c>
      <c r="Y7" s="110" t="s">
        <v>423</v>
      </c>
      <c r="Z7" s="110" t="s">
        <v>424</v>
      </c>
      <c r="AA7" s="113" t="s">
        <v>425</v>
      </c>
      <c r="AB7" s="110" t="s">
        <v>426</v>
      </c>
      <c r="AC7" s="110" t="s">
        <v>427</v>
      </c>
      <c r="AD7" s="3"/>
      <c r="AE7" s="3"/>
      <c r="AF7" s="3"/>
      <c r="AG7" s="3"/>
      <c r="AH7" s="3"/>
      <c r="AI7" s="3"/>
      <c r="AJ7" s="3"/>
      <c r="AK7" s="3"/>
      <c r="AL7" s="3"/>
      <c r="AM7" s="3"/>
      <c r="AN7" s="3"/>
      <c r="AO7" s="3"/>
      <c r="AP7" s="3"/>
      <c r="AQ7" s="3"/>
      <c r="AR7" s="3"/>
      <c r="AS7" s="3"/>
    </row>
    <row r="8" spans="1:45" ht="59.25" customHeight="1" x14ac:dyDescent="0.25">
      <c r="A8" s="92"/>
      <c r="B8" s="92"/>
      <c r="C8" s="92"/>
      <c r="D8" s="92"/>
      <c r="E8" s="92"/>
      <c r="F8" s="92"/>
      <c r="G8" s="92"/>
      <c r="H8" s="92"/>
      <c r="I8" s="92"/>
      <c r="J8" s="92"/>
      <c r="K8" s="92"/>
      <c r="L8" s="92"/>
      <c r="M8" s="92"/>
      <c r="N8" s="92"/>
      <c r="O8" s="92"/>
      <c r="P8" s="92"/>
      <c r="Q8" s="92"/>
      <c r="R8" s="92"/>
      <c r="S8" s="92"/>
      <c r="T8" s="92"/>
      <c r="U8" s="92"/>
      <c r="V8" s="92"/>
      <c r="W8" s="92"/>
      <c r="X8" s="92"/>
      <c r="Y8" s="92"/>
      <c r="Z8" s="92"/>
      <c r="AA8" s="92"/>
      <c r="AB8" s="92"/>
      <c r="AC8" s="92"/>
      <c r="AD8" s="21"/>
      <c r="AE8" s="21"/>
      <c r="AF8" s="21"/>
      <c r="AG8" s="21"/>
      <c r="AH8" s="21"/>
      <c r="AI8" s="21"/>
      <c r="AJ8" s="21"/>
      <c r="AK8" s="21"/>
      <c r="AL8" s="21"/>
      <c r="AM8" s="21"/>
      <c r="AN8" s="21"/>
      <c r="AO8" s="21"/>
      <c r="AP8" s="21"/>
      <c r="AQ8" s="21"/>
      <c r="AR8" s="21"/>
      <c r="AS8" s="21"/>
    </row>
    <row r="9" spans="1:45" ht="35.25" customHeight="1" x14ac:dyDescent="0.25">
      <c r="A9" s="102">
        <v>1</v>
      </c>
      <c r="B9" s="12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0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10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35"/>
      <c r="F9" s="35"/>
      <c r="G9" s="35"/>
      <c r="H9" s="36"/>
      <c r="I9" s="36"/>
      <c r="J9" s="36"/>
      <c r="K9" s="37" t="str">
        <f t="shared" ref="K9:K68" si="0">CONCATENATE(E9," ",F9," ",G9," ",H9," ",I9," ",J9)</f>
        <v xml:space="preserve">     </v>
      </c>
      <c r="L9" s="38"/>
      <c r="M9" s="38"/>
      <c r="N9" s="38"/>
      <c r="O9" s="38"/>
      <c r="P9" s="38"/>
      <c r="Q9" s="38"/>
      <c r="R9" s="38"/>
      <c r="S9" s="30" t="str">
        <f t="shared" ref="S9:S68" si="1">IF(AND(T9&gt;=0,T9&lt;=85),"Débil",
IF(AND(T9&gt;=86,T9&lt;=95),"Moderado",
IF(AND(T9&gt;=96,T9&lt;=100),"Fuerte","")))</f>
        <v/>
      </c>
      <c r="T9" s="30"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30"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30"/>
      <c r="W9" s="30"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8" t="str">
        <f>IF(AND(T9="",T10="",T11=""),"",AVERAGE(T9:T11))</f>
        <v/>
      </c>
      <c r="Y9" s="128" t="str">
        <f>IF(X9="","",
IF(X9=100,"Fuerte",
IF(X9&lt;50,"Débil",
IF(OR(X9&gt;=50,X9&lt;100),"Moderado",""))))</f>
        <v/>
      </c>
      <c r="Z9" s="103" t="str">
        <f>IF(Y9="","",IF(Y9="Fuerte","NO","SI"))</f>
        <v/>
      </c>
      <c r="AA9" s="103"/>
      <c r="AB9" s="103"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07"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22"/>
      <c r="AE9" s="22"/>
      <c r="AF9" s="22"/>
      <c r="AG9" s="22"/>
      <c r="AH9" s="22"/>
      <c r="AI9" s="22"/>
      <c r="AJ9" s="22"/>
      <c r="AK9" s="22"/>
      <c r="AL9" s="22"/>
      <c r="AM9" s="22"/>
      <c r="AN9" s="22"/>
      <c r="AO9" s="22"/>
      <c r="AP9" s="22"/>
      <c r="AQ9" s="22"/>
      <c r="AR9" s="22"/>
      <c r="AS9" s="22"/>
    </row>
    <row r="10" spans="1:45" ht="35.25" customHeight="1" x14ac:dyDescent="0.3">
      <c r="A10" s="97"/>
      <c r="B10" s="97"/>
      <c r="C10" s="97"/>
      <c r="D10" s="97"/>
      <c r="E10" s="39"/>
      <c r="F10" s="39"/>
      <c r="G10" s="39"/>
      <c r="H10" s="37"/>
      <c r="I10" s="37"/>
      <c r="J10" s="37"/>
      <c r="K10" s="37" t="str">
        <f t="shared" si="0"/>
        <v xml:space="preserve">     </v>
      </c>
      <c r="L10" s="38"/>
      <c r="M10" s="38"/>
      <c r="N10" s="38"/>
      <c r="O10" s="38"/>
      <c r="P10" s="38"/>
      <c r="Q10" s="38"/>
      <c r="R10" s="38"/>
      <c r="S10" s="30" t="str">
        <f t="shared" si="1"/>
        <v/>
      </c>
      <c r="T10" s="30"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30" t="str">
        <f t="shared" si="2"/>
        <v/>
      </c>
      <c r="V10" s="30"/>
      <c r="W10" s="30" t="str">
        <f t="shared" si="3"/>
        <v/>
      </c>
      <c r="X10" s="97"/>
      <c r="Y10" s="97"/>
      <c r="Z10" s="97"/>
      <c r="AA10" s="97"/>
      <c r="AB10" s="97"/>
      <c r="AC10" s="97"/>
      <c r="AD10" s="3"/>
      <c r="AE10" s="3"/>
      <c r="AF10" s="3"/>
      <c r="AG10" s="3"/>
      <c r="AH10" s="3"/>
      <c r="AI10" s="3"/>
      <c r="AJ10" s="3"/>
      <c r="AK10" s="3"/>
      <c r="AL10" s="3"/>
      <c r="AM10" s="3"/>
      <c r="AN10" s="3"/>
      <c r="AO10" s="3"/>
      <c r="AP10" s="3"/>
      <c r="AQ10" s="3"/>
      <c r="AR10" s="3"/>
      <c r="AS10" s="3"/>
    </row>
    <row r="11" spans="1:45" ht="35.25" customHeight="1" x14ac:dyDescent="0.3">
      <c r="A11" s="92"/>
      <c r="B11" s="92"/>
      <c r="C11" s="92"/>
      <c r="D11" s="92"/>
      <c r="E11" s="39"/>
      <c r="F11" s="39"/>
      <c r="G11" s="39"/>
      <c r="H11" s="37"/>
      <c r="I11" s="37"/>
      <c r="J11" s="37"/>
      <c r="K11" s="37" t="str">
        <f t="shared" si="0"/>
        <v xml:space="preserve">     </v>
      </c>
      <c r="L11" s="38"/>
      <c r="M11" s="38"/>
      <c r="N11" s="38"/>
      <c r="O11" s="38"/>
      <c r="P11" s="38"/>
      <c r="Q11" s="38"/>
      <c r="R11" s="38"/>
      <c r="S11" s="30" t="str">
        <f t="shared" si="1"/>
        <v/>
      </c>
      <c r="T11" s="30"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30" t="str">
        <f t="shared" si="2"/>
        <v/>
      </c>
      <c r="V11" s="30"/>
      <c r="W11" s="30" t="str">
        <f t="shared" si="3"/>
        <v/>
      </c>
      <c r="X11" s="92"/>
      <c r="Y11" s="92"/>
      <c r="Z11" s="92"/>
      <c r="AA11" s="92"/>
      <c r="AB11" s="92"/>
      <c r="AC11" s="92"/>
      <c r="AD11" s="3"/>
      <c r="AE11" s="3"/>
      <c r="AF11" s="3"/>
      <c r="AG11" s="3"/>
      <c r="AH11" s="3"/>
      <c r="AI11" s="3"/>
      <c r="AJ11" s="3"/>
      <c r="AK11" s="3"/>
      <c r="AL11" s="3"/>
      <c r="AM11" s="3"/>
      <c r="AN11" s="3"/>
      <c r="AO11" s="3"/>
      <c r="AP11" s="3"/>
      <c r="AQ11" s="3"/>
      <c r="AR11" s="3"/>
      <c r="AS11" s="3"/>
    </row>
    <row r="12" spans="1:45" ht="35.25" customHeight="1" x14ac:dyDescent="0.3">
      <c r="A12" s="102">
        <v>2</v>
      </c>
      <c r="B12" s="12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10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35"/>
      <c r="F12" s="35"/>
      <c r="G12" s="35"/>
      <c r="H12" s="36"/>
      <c r="I12" s="36"/>
      <c r="J12" s="36"/>
      <c r="K12" s="37" t="str">
        <f t="shared" si="0"/>
        <v xml:space="preserve">     </v>
      </c>
      <c r="L12" s="38"/>
      <c r="M12" s="38"/>
      <c r="N12" s="38"/>
      <c r="O12" s="38"/>
      <c r="P12" s="38"/>
      <c r="Q12" s="38"/>
      <c r="R12" s="38"/>
      <c r="S12" s="30" t="str">
        <f t="shared" si="1"/>
        <v/>
      </c>
      <c r="T12" s="30"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30" t="str">
        <f t="shared" si="2"/>
        <v/>
      </c>
      <c r="V12" s="30"/>
      <c r="W12" s="30" t="str">
        <f t="shared" si="3"/>
        <v/>
      </c>
      <c r="X12" s="128" t="str">
        <f>IF(AND(T12="",T13="",T14=""),"",AVERAGE(T12:T14))</f>
        <v/>
      </c>
      <c r="Y12" s="128" t="str">
        <f>IF(X12="","",
IF(X12=100,"Fuerte",
IF(X12&lt;50,"Débil",
IF(OR(X12&gt;=50,X12&lt;100),"Moderado",""))))</f>
        <v/>
      </c>
      <c r="Z12" s="103" t="str">
        <f>IF(Y12="","",IF(Y12="Fuerte","NO","SI"))</f>
        <v/>
      </c>
      <c r="AA12" s="103"/>
      <c r="AB12" s="103"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07"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x14ac:dyDescent="0.3">
      <c r="A13" s="97"/>
      <c r="B13" s="97"/>
      <c r="C13" s="97"/>
      <c r="D13" s="97"/>
      <c r="E13" s="39"/>
      <c r="F13" s="39"/>
      <c r="G13" s="39"/>
      <c r="H13" s="37"/>
      <c r="I13" s="37"/>
      <c r="J13" s="37"/>
      <c r="K13" s="37" t="str">
        <f t="shared" si="0"/>
        <v xml:space="preserve">     </v>
      </c>
      <c r="L13" s="38"/>
      <c r="M13" s="38"/>
      <c r="N13" s="38"/>
      <c r="O13" s="38"/>
      <c r="P13" s="38"/>
      <c r="Q13" s="38"/>
      <c r="R13" s="38"/>
      <c r="S13" s="30" t="str">
        <f t="shared" si="1"/>
        <v/>
      </c>
      <c r="T13" s="30"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30" t="str">
        <f t="shared" si="2"/>
        <v/>
      </c>
      <c r="V13" s="30"/>
      <c r="W13" s="30" t="str">
        <f t="shared" si="3"/>
        <v/>
      </c>
      <c r="X13" s="97"/>
      <c r="Y13" s="97"/>
      <c r="Z13" s="97"/>
      <c r="AA13" s="97"/>
      <c r="AB13" s="97"/>
      <c r="AC13" s="97"/>
      <c r="AD13" s="3"/>
      <c r="AE13" s="3"/>
      <c r="AF13" s="3"/>
      <c r="AG13" s="3"/>
      <c r="AH13" s="3"/>
      <c r="AI13" s="3"/>
      <c r="AJ13" s="3"/>
      <c r="AK13" s="3"/>
      <c r="AL13" s="3"/>
      <c r="AM13" s="3"/>
      <c r="AN13" s="3"/>
      <c r="AO13" s="3"/>
      <c r="AP13" s="3"/>
      <c r="AQ13" s="3"/>
      <c r="AR13" s="3"/>
      <c r="AS13" s="3"/>
    </row>
    <row r="14" spans="1:45" ht="35.25" customHeight="1" x14ac:dyDescent="0.3">
      <c r="A14" s="92"/>
      <c r="B14" s="92"/>
      <c r="C14" s="92"/>
      <c r="D14" s="92"/>
      <c r="E14" s="39"/>
      <c r="F14" s="39"/>
      <c r="G14" s="39"/>
      <c r="H14" s="37"/>
      <c r="I14" s="37"/>
      <c r="J14" s="37"/>
      <c r="K14" s="37" t="str">
        <f t="shared" si="0"/>
        <v xml:space="preserve">     </v>
      </c>
      <c r="L14" s="38"/>
      <c r="M14" s="38"/>
      <c r="N14" s="38"/>
      <c r="O14" s="38"/>
      <c r="P14" s="38"/>
      <c r="Q14" s="38"/>
      <c r="R14" s="38"/>
      <c r="S14" s="30" t="str">
        <f t="shared" si="1"/>
        <v/>
      </c>
      <c r="T14" s="30"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30" t="str">
        <f t="shared" si="2"/>
        <v/>
      </c>
      <c r="V14" s="30"/>
      <c r="W14" s="30" t="str">
        <f t="shared" si="3"/>
        <v/>
      </c>
      <c r="X14" s="92"/>
      <c r="Y14" s="92"/>
      <c r="Z14" s="92"/>
      <c r="AA14" s="92"/>
      <c r="AB14" s="92"/>
      <c r="AC14" s="92"/>
      <c r="AD14" s="3"/>
      <c r="AE14" s="3"/>
      <c r="AF14" s="3"/>
      <c r="AG14" s="3"/>
      <c r="AH14" s="3"/>
      <c r="AI14" s="3"/>
      <c r="AJ14" s="3"/>
      <c r="AK14" s="3"/>
      <c r="AL14" s="3"/>
      <c r="AM14" s="3"/>
      <c r="AN14" s="3"/>
      <c r="AO14" s="3"/>
      <c r="AP14" s="3"/>
      <c r="AQ14" s="3"/>
      <c r="AR14" s="3"/>
      <c r="AS14" s="3"/>
    </row>
    <row r="15" spans="1:45" ht="35.25" customHeight="1" x14ac:dyDescent="0.3">
      <c r="A15" s="102">
        <v>3</v>
      </c>
      <c r="B15" s="12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10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10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35"/>
      <c r="F15" s="35"/>
      <c r="G15" s="35"/>
      <c r="H15" s="36"/>
      <c r="I15" s="36"/>
      <c r="J15" s="36"/>
      <c r="K15" s="37" t="str">
        <f t="shared" si="0"/>
        <v xml:space="preserve">     </v>
      </c>
      <c r="L15" s="38"/>
      <c r="M15" s="38"/>
      <c r="N15" s="38"/>
      <c r="O15" s="38"/>
      <c r="P15" s="38"/>
      <c r="Q15" s="38"/>
      <c r="R15" s="38"/>
      <c r="S15" s="30" t="str">
        <f t="shared" si="1"/>
        <v/>
      </c>
      <c r="T15" s="30"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30" t="str">
        <f t="shared" si="2"/>
        <v/>
      </c>
      <c r="V15" s="30"/>
      <c r="W15" s="30" t="str">
        <f t="shared" si="3"/>
        <v/>
      </c>
      <c r="X15" s="128" t="str">
        <f>IF(AND(T15="",T16="",T17=""),"",AVERAGE(T15:T17))</f>
        <v/>
      </c>
      <c r="Y15" s="128" t="str">
        <f>IF(X15="","",
IF(X15=100,"Fuerte",
IF(X15&lt;50,"Débil",
IF(OR(X15&gt;=50,X15&lt;100),"Moderado",""))))</f>
        <v/>
      </c>
      <c r="Z15" s="103" t="str">
        <f>IF(Y15="","",IF(Y15="Fuerte","NO","SI"))</f>
        <v/>
      </c>
      <c r="AA15" s="103"/>
      <c r="AB15" s="103"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07"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x14ac:dyDescent="0.3">
      <c r="A16" s="97"/>
      <c r="B16" s="97"/>
      <c r="C16" s="97"/>
      <c r="D16" s="97"/>
      <c r="E16" s="39"/>
      <c r="F16" s="39"/>
      <c r="G16" s="39"/>
      <c r="H16" s="37"/>
      <c r="I16" s="37"/>
      <c r="J16" s="37"/>
      <c r="K16" s="37" t="str">
        <f t="shared" si="0"/>
        <v xml:space="preserve">     </v>
      </c>
      <c r="L16" s="38"/>
      <c r="M16" s="38"/>
      <c r="N16" s="38"/>
      <c r="O16" s="38"/>
      <c r="P16" s="38"/>
      <c r="Q16" s="38"/>
      <c r="R16" s="38"/>
      <c r="S16" s="30" t="str">
        <f t="shared" si="1"/>
        <v/>
      </c>
      <c r="T16" s="30"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30" t="str">
        <f t="shared" si="2"/>
        <v/>
      </c>
      <c r="V16" s="30"/>
      <c r="W16" s="30" t="str">
        <f t="shared" si="3"/>
        <v/>
      </c>
      <c r="X16" s="97"/>
      <c r="Y16" s="97"/>
      <c r="Z16" s="97"/>
      <c r="AA16" s="97"/>
      <c r="AB16" s="97"/>
      <c r="AC16" s="97"/>
      <c r="AD16" s="3"/>
      <c r="AE16" s="3"/>
      <c r="AF16" s="3"/>
      <c r="AG16" s="3"/>
      <c r="AH16" s="3"/>
      <c r="AI16" s="3"/>
      <c r="AJ16" s="3"/>
      <c r="AK16" s="3"/>
      <c r="AL16" s="3"/>
      <c r="AM16" s="3"/>
      <c r="AN16" s="3"/>
      <c r="AO16" s="3"/>
      <c r="AP16" s="3"/>
      <c r="AQ16" s="3"/>
      <c r="AR16" s="3"/>
      <c r="AS16" s="3"/>
    </row>
    <row r="17" spans="1:45" ht="35.25" customHeight="1" x14ac:dyDescent="0.3">
      <c r="A17" s="92"/>
      <c r="B17" s="92"/>
      <c r="C17" s="92"/>
      <c r="D17" s="92"/>
      <c r="E17" s="39"/>
      <c r="F17" s="39"/>
      <c r="G17" s="39"/>
      <c r="H17" s="37"/>
      <c r="I17" s="37"/>
      <c r="J17" s="37"/>
      <c r="K17" s="37" t="str">
        <f t="shared" si="0"/>
        <v xml:space="preserve">     </v>
      </c>
      <c r="L17" s="38"/>
      <c r="M17" s="38"/>
      <c r="N17" s="38"/>
      <c r="O17" s="38"/>
      <c r="P17" s="38"/>
      <c r="Q17" s="38"/>
      <c r="R17" s="38"/>
      <c r="S17" s="30" t="str">
        <f t="shared" si="1"/>
        <v/>
      </c>
      <c r="T17" s="30"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30" t="str">
        <f t="shared" si="2"/>
        <v/>
      </c>
      <c r="V17" s="30"/>
      <c r="W17" s="30" t="str">
        <f t="shared" si="3"/>
        <v/>
      </c>
      <c r="X17" s="92"/>
      <c r="Y17" s="92"/>
      <c r="Z17" s="92"/>
      <c r="AA17" s="92"/>
      <c r="AB17" s="92"/>
      <c r="AC17" s="92"/>
      <c r="AD17" s="3"/>
      <c r="AE17" s="3"/>
      <c r="AF17" s="3"/>
      <c r="AG17" s="3"/>
      <c r="AH17" s="3"/>
      <c r="AI17" s="3"/>
      <c r="AJ17" s="3"/>
      <c r="AK17" s="3"/>
      <c r="AL17" s="3"/>
      <c r="AM17" s="3"/>
      <c r="AN17" s="3"/>
      <c r="AO17" s="3"/>
      <c r="AP17" s="3"/>
      <c r="AQ17" s="3"/>
      <c r="AR17" s="3"/>
      <c r="AS17" s="3"/>
    </row>
    <row r="18" spans="1:45" ht="35.25" customHeight="1" x14ac:dyDescent="0.3">
      <c r="A18" s="102">
        <v>4</v>
      </c>
      <c r="B18" s="12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0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D18" s="10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E18" s="35"/>
      <c r="F18" s="35"/>
      <c r="G18" s="35"/>
      <c r="H18" s="36"/>
      <c r="I18" s="36"/>
      <c r="J18" s="36"/>
      <c r="K18" s="37" t="str">
        <f t="shared" si="0"/>
        <v xml:space="preserve">     </v>
      </c>
      <c r="L18" s="38"/>
      <c r="M18" s="38"/>
      <c r="N18" s="38"/>
      <c r="O18" s="38"/>
      <c r="P18" s="38"/>
      <c r="Q18" s="38"/>
      <c r="R18" s="38"/>
      <c r="S18" s="30" t="str">
        <f t="shared" si="1"/>
        <v/>
      </c>
      <c r="T18" s="30"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30" t="str">
        <f t="shared" si="2"/>
        <v/>
      </c>
      <c r="V18" s="30"/>
      <c r="W18" s="30" t="str">
        <f t="shared" si="3"/>
        <v/>
      </c>
      <c r="X18" s="128" t="str">
        <f>IF(AND(T18="",T19="",T20=""),"",AVERAGE(T18:T20))</f>
        <v/>
      </c>
      <c r="Y18" s="128" t="str">
        <f>IF(X18="","",
IF(X18=100,"Fuerte",
IF(X18&lt;50,"Débil",
IF(OR(X18&gt;=50,X18&lt;100),"Moderado",""))))</f>
        <v/>
      </c>
      <c r="Z18" s="103" t="str">
        <f>IF(Y18="","",IF(Y18="Fuerte","NO","SI"))</f>
        <v/>
      </c>
      <c r="AA18" s="103"/>
      <c r="AB18" s="103"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7"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x14ac:dyDescent="0.3">
      <c r="A19" s="97"/>
      <c r="B19" s="97"/>
      <c r="C19" s="97"/>
      <c r="D19" s="97"/>
      <c r="E19" s="39"/>
      <c r="F19" s="39"/>
      <c r="G19" s="39"/>
      <c r="H19" s="37"/>
      <c r="I19" s="37"/>
      <c r="J19" s="37"/>
      <c r="K19" s="37" t="str">
        <f t="shared" si="0"/>
        <v xml:space="preserve">     </v>
      </c>
      <c r="L19" s="38"/>
      <c r="M19" s="38"/>
      <c r="N19" s="38"/>
      <c r="O19" s="38"/>
      <c r="P19" s="38"/>
      <c r="Q19" s="38"/>
      <c r="R19" s="38"/>
      <c r="S19" s="30" t="str">
        <f t="shared" si="1"/>
        <v/>
      </c>
      <c r="T19" s="30"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30" t="str">
        <f t="shared" si="2"/>
        <v/>
      </c>
      <c r="V19" s="30"/>
      <c r="W19" s="30" t="str">
        <f t="shared" si="3"/>
        <v/>
      </c>
      <c r="X19" s="97"/>
      <c r="Y19" s="97"/>
      <c r="Z19" s="97"/>
      <c r="AA19" s="97"/>
      <c r="AB19" s="97"/>
      <c r="AC19" s="97"/>
      <c r="AD19" s="3"/>
      <c r="AE19" s="3"/>
      <c r="AF19" s="3"/>
      <c r="AG19" s="3"/>
      <c r="AH19" s="3"/>
      <c r="AI19" s="3"/>
      <c r="AJ19" s="3"/>
      <c r="AK19" s="3"/>
      <c r="AL19" s="3"/>
      <c r="AM19" s="3"/>
      <c r="AN19" s="3"/>
      <c r="AO19" s="3"/>
      <c r="AP19" s="3"/>
      <c r="AQ19" s="3"/>
      <c r="AR19" s="3"/>
      <c r="AS19" s="3"/>
    </row>
    <row r="20" spans="1:45" ht="35.25" customHeight="1" x14ac:dyDescent="0.3">
      <c r="A20" s="92"/>
      <c r="B20" s="92"/>
      <c r="C20" s="92"/>
      <c r="D20" s="92"/>
      <c r="E20" s="39"/>
      <c r="F20" s="39"/>
      <c r="G20" s="39"/>
      <c r="H20" s="37"/>
      <c r="I20" s="37"/>
      <c r="J20" s="37"/>
      <c r="K20" s="37" t="str">
        <f t="shared" si="0"/>
        <v xml:space="preserve">     </v>
      </c>
      <c r="L20" s="38"/>
      <c r="M20" s="38"/>
      <c r="N20" s="38"/>
      <c r="O20" s="38"/>
      <c r="P20" s="38"/>
      <c r="Q20" s="38"/>
      <c r="R20" s="38"/>
      <c r="S20" s="30" t="str">
        <f t="shared" si="1"/>
        <v/>
      </c>
      <c r="T20" s="30"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30" t="str">
        <f t="shared" si="2"/>
        <v/>
      </c>
      <c r="V20" s="30"/>
      <c r="W20" s="30" t="str">
        <f t="shared" si="3"/>
        <v/>
      </c>
      <c r="X20" s="92"/>
      <c r="Y20" s="92"/>
      <c r="Z20" s="92"/>
      <c r="AA20" s="92"/>
      <c r="AB20" s="92"/>
      <c r="AC20" s="92"/>
      <c r="AD20" s="3"/>
      <c r="AE20" s="3"/>
      <c r="AF20" s="3"/>
      <c r="AG20" s="3"/>
      <c r="AH20" s="3"/>
      <c r="AI20" s="3"/>
      <c r="AJ20" s="3"/>
      <c r="AK20" s="3"/>
      <c r="AL20" s="3"/>
      <c r="AM20" s="3"/>
      <c r="AN20" s="3"/>
      <c r="AO20" s="3"/>
      <c r="AP20" s="3"/>
      <c r="AQ20" s="3"/>
      <c r="AR20" s="3"/>
      <c r="AS20" s="3"/>
    </row>
    <row r="21" spans="1:45" ht="35.25" customHeight="1" x14ac:dyDescent="0.3">
      <c r="A21" s="102">
        <v>5</v>
      </c>
      <c r="B21" s="12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10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D21" s="10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E21" s="35"/>
      <c r="F21" s="35"/>
      <c r="G21" s="35"/>
      <c r="H21" s="36"/>
      <c r="I21" s="36"/>
      <c r="J21" s="36"/>
      <c r="K21" s="37" t="str">
        <f t="shared" si="0"/>
        <v xml:space="preserve">     </v>
      </c>
      <c r="L21" s="38"/>
      <c r="M21" s="38"/>
      <c r="N21" s="38"/>
      <c r="O21" s="38"/>
      <c r="P21" s="38"/>
      <c r="Q21" s="38"/>
      <c r="R21" s="38"/>
      <c r="S21" s="30" t="str">
        <f t="shared" si="1"/>
        <v/>
      </c>
      <c r="T21" s="30"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30" t="str">
        <f t="shared" si="2"/>
        <v/>
      </c>
      <c r="V21" s="30"/>
      <c r="W21" s="30" t="str">
        <f t="shared" si="3"/>
        <v/>
      </c>
      <c r="X21" s="128" t="str">
        <f>IF(AND(T21="",T22="",T23=""),"",AVERAGE(T21:T23))</f>
        <v/>
      </c>
      <c r="Y21" s="128" t="str">
        <f>IF(X21="","",
IF(X21=100,"Fuerte",
IF(X21&lt;50,"Débil",
IF(OR(X21&gt;=50,X21&lt;100),"Moderado",""))))</f>
        <v/>
      </c>
      <c r="Z21" s="103" t="str">
        <f>IF(Y21="","",IF(Y21="Fuerte","NO","SI"))</f>
        <v/>
      </c>
      <c r="AA21" s="103"/>
      <c r="AB21" s="103"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7"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x14ac:dyDescent="0.3">
      <c r="A22" s="97"/>
      <c r="B22" s="97"/>
      <c r="C22" s="97"/>
      <c r="D22" s="97"/>
      <c r="E22" s="39"/>
      <c r="F22" s="39"/>
      <c r="G22" s="39"/>
      <c r="H22" s="37"/>
      <c r="I22" s="37"/>
      <c r="J22" s="37"/>
      <c r="K22" s="37" t="str">
        <f t="shared" si="0"/>
        <v xml:space="preserve">     </v>
      </c>
      <c r="L22" s="38"/>
      <c r="M22" s="38"/>
      <c r="N22" s="38"/>
      <c r="O22" s="38"/>
      <c r="P22" s="38"/>
      <c r="Q22" s="38"/>
      <c r="R22" s="38"/>
      <c r="S22" s="30" t="str">
        <f t="shared" si="1"/>
        <v/>
      </c>
      <c r="T22" s="30"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30" t="str">
        <f t="shared" si="2"/>
        <v/>
      </c>
      <c r="V22" s="30"/>
      <c r="W22" s="30" t="str">
        <f t="shared" si="3"/>
        <v/>
      </c>
      <c r="X22" s="97"/>
      <c r="Y22" s="97"/>
      <c r="Z22" s="97"/>
      <c r="AA22" s="97"/>
      <c r="AB22" s="97"/>
      <c r="AC22" s="97"/>
      <c r="AD22" s="3"/>
      <c r="AE22" s="3"/>
      <c r="AF22" s="3"/>
      <c r="AG22" s="3"/>
      <c r="AH22" s="3"/>
      <c r="AI22" s="3"/>
      <c r="AJ22" s="3"/>
      <c r="AK22" s="3"/>
      <c r="AL22" s="3"/>
      <c r="AM22" s="3"/>
      <c r="AN22" s="3"/>
      <c r="AO22" s="3"/>
      <c r="AP22" s="3"/>
      <c r="AQ22" s="3"/>
      <c r="AR22" s="3"/>
      <c r="AS22" s="3"/>
    </row>
    <row r="23" spans="1:45" ht="35.25" customHeight="1" x14ac:dyDescent="0.3">
      <c r="A23" s="92"/>
      <c r="B23" s="92"/>
      <c r="C23" s="92"/>
      <c r="D23" s="92"/>
      <c r="E23" s="39"/>
      <c r="F23" s="39"/>
      <c r="G23" s="39"/>
      <c r="H23" s="37"/>
      <c r="I23" s="37"/>
      <c r="J23" s="37"/>
      <c r="K23" s="37" t="str">
        <f t="shared" si="0"/>
        <v xml:space="preserve">     </v>
      </c>
      <c r="L23" s="38"/>
      <c r="M23" s="38"/>
      <c r="N23" s="38"/>
      <c r="O23" s="38"/>
      <c r="P23" s="38"/>
      <c r="Q23" s="38"/>
      <c r="R23" s="38"/>
      <c r="S23" s="30" t="str">
        <f t="shared" si="1"/>
        <v/>
      </c>
      <c r="T23" s="30"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30" t="str">
        <f t="shared" si="2"/>
        <v/>
      </c>
      <c r="V23" s="30"/>
      <c r="W23" s="30" t="str">
        <f t="shared" si="3"/>
        <v/>
      </c>
      <c r="X23" s="92"/>
      <c r="Y23" s="92"/>
      <c r="Z23" s="92"/>
      <c r="AA23" s="92"/>
      <c r="AB23" s="92"/>
      <c r="AC23" s="92"/>
      <c r="AD23" s="3"/>
      <c r="AE23" s="3"/>
      <c r="AF23" s="3"/>
      <c r="AG23" s="3"/>
      <c r="AH23" s="3"/>
      <c r="AI23" s="3"/>
      <c r="AJ23" s="3"/>
      <c r="AK23" s="3"/>
      <c r="AL23" s="3"/>
      <c r="AM23" s="3"/>
      <c r="AN23" s="3"/>
      <c r="AO23" s="3"/>
      <c r="AP23" s="3"/>
      <c r="AQ23" s="3"/>
      <c r="AR23" s="3"/>
      <c r="AS23" s="3"/>
    </row>
    <row r="24" spans="1:45" ht="161.25" customHeight="1" x14ac:dyDescent="0.3">
      <c r="A24" s="102">
        <v>6</v>
      </c>
      <c r="B24" s="12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Gestión Contractual</v>
      </c>
      <c r="C24" s="10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Posibilidad de afectación economica y reputacional al recibir o solicitar dadivas o beneficios a nombre propio o de terceros, mediante el direccionamiento de los requisitos técnicos, por parte del nivel directivo durante la estructuración contractual.</v>
      </c>
      <c r="D24" s="10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Corrupción - LA/FT/FPADM</v>
      </c>
      <c r="E24" s="38" t="s">
        <v>428</v>
      </c>
      <c r="F24" s="38" t="s">
        <v>429</v>
      </c>
      <c r="G24" s="38" t="s">
        <v>430</v>
      </c>
      <c r="H24" s="4" t="s">
        <v>431</v>
      </c>
      <c r="I24" s="4" t="s">
        <v>432</v>
      </c>
      <c r="J24" s="4" t="s">
        <v>433</v>
      </c>
      <c r="K24" s="40" t="str">
        <f t="shared" si="0"/>
        <v>El equipo técnico, equipó jurídico, subdirectores y jefes de oficina. a demanda, de acuerdo a las necesidades que la Entidad tenga de contratación. evita el direccionamiento indebido de una necesidad de contratación (requisitos técnicos, jurídicos y financieros) para beneficio propio o de terceros. A través de:
1) El equipo técnico elabora la necesidad de contratación y se articula con los componentes de las áreas funcionales externas asociadas a la misma.
2) Los estudios previos construidos por el equipo técnico designado, son revisados por el líder del grupo (Subdirectores o Jefes de Oficina), quien en caso de detectar inconsistencias, los regresa a los técnicos de la dependencia para su ajuste o debida justificación.
3) Una vez subsanadas las observaciones del líder de grupo, los estudios previos son enviados hacia las dependencias encargadas de definir los requisitos jurídicos y financieros, los cuales también son revisados por los lideres pertinentes, con el fin de continuar el proceso.
4) Previo a la publicación del proceso en SECOP, el comité de contratación realiza la revisión de los estudios previos con sus documentos anexos y emite sus recomendaciones. 1) En caso de que se identifiquen inconsistencias en alguna de las diferentes instancias de revisión que sufren los estudios previos, se realizan las observaciones y devoluciones correspondientes.
2) En caso de que persistan las inconsistencias en la estructuración de los estudios previos, a pesar de las observaciones emitidas por las diferentes instancias, se procederá a reasignar el equipo técnico para iniciar nuevamente la estructuración de los requisitos técnicos, jurídicos y financieros. Evidencias:
1) Capturas de pantalla de la publicación final de los estudios previos en SECOP
2) Actas de Comité de Contratación con los procesos aprobados</v>
      </c>
      <c r="L24" s="38" t="s">
        <v>221</v>
      </c>
      <c r="M24" s="38" t="s">
        <v>222</v>
      </c>
      <c r="N24" s="38" t="s">
        <v>223</v>
      </c>
      <c r="O24" s="38" t="s">
        <v>247</v>
      </c>
      <c r="P24" s="38" t="s">
        <v>225</v>
      </c>
      <c r="Q24" s="38" t="s">
        <v>249</v>
      </c>
      <c r="R24" s="38" t="s">
        <v>227</v>
      </c>
      <c r="S24" s="30" t="str">
        <f t="shared" si="1"/>
        <v>Débil</v>
      </c>
      <c r="T24" s="30">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80</v>
      </c>
      <c r="U24" s="30" t="str">
        <f t="shared" si="2"/>
        <v>Debe establecer un plan de acción en la hoja No. 7, que permita tener un control bien diseñado.</v>
      </c>
      <c r="V24" s="30" t="s">
        <v>434</v>
      </c>
      <c r="W24" s="30" t="str">
        <f t="shared" si="3"/>
        <v>Débil</v>
      </c>
      <c r="X24" s="128">
        <f>IF(AND(T24="",T25="",T26=""),"",AVERAGE(T24:T26))</f>
        <v>80</v>
      </c>
      <c r="Y24" s="128" t="str">
        <f>IF(X24="","",
IF(X24=100,"Fuerte",
IF(X24&lt;50,"Débil",
IF(OR(X24&gt;=50,X24&lt;100),"Moderado",""))))</f>
        <v>Moderado</v>
      </c>
      <c r="Z24" s="103" t="str">
        <f>IF(Y24="","",IF(Y24="Fuerte","NO","SI"))</f>
        <v>SI</v>
      </c>
      <c r="AA24" s="103" t="s">
        <v>267</v>
      </c>
      <c r="AB24" s="103">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1</v>
      </c>
      <c r="AC24" s="107"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Rara vez</v>
      </c>
      <c r="AD24" s="3"/>
      <c r="AE24" s="3"/>
      <c r="AF24" s="3"/>
      <c r="AG24" s="3"/>
      <c r="AH24" s="3"/>
      <c r="AI24" s="3"/>
      <c r="AJ24" s="3"/>
      <c r="AK24" s="3"/>
      <c r="AL24" s="3"/>
      <c r="AM24" s="3"/>
      <c r="AN24" s="3"/>
      <c r="AO24" s="3"/>
      <c r="AP24" s="3"/>
      <c r="AQ24" s="3"/>
      <c r="AR24" s="3"/>
      <c r="AS24" s="3"/>
    </row>
    <row r="25" spans="1:45" ht="35.25" customHeight="1" x14ac:dyDescent="0.3">
      <c r="A25" s="97"/>
      <c r="B25" s="97"/>
      <c r="C25" s="97"/>
      <c r="D25" s="97"/>
      <c r="E25" s="28"/>
      <c r="F25" s="28"/>
      <c r="G25" s="28"/>
      <c r="H25" s="40"/>
      <c r="I25" s="40"/>
      <c r="J25" s="40"/>
      <c r="K25" s="40" t="str">
        <f t="shared" si="0"/>
        <v xml:space="preserve">     </v>
      </c>
      <c r="L25" s="38"/>
      <c r="M25" s="38"/>
      <c r="N25" s="38"/>
      <c r="O25" s="38"/>
      <c r="P25" s="38"/>
      <c r="Q25" s="38"/>
      <c r="R25" s="38"/>
      <c r="S25" s="30" t="str">
        <f t="shared" si="1"/>
        <v/>
      </c>
      <c r="T25" s="30"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30" t="str">
        <f t="shared" si="2"/>
        <v/>
      </c>
      <c r="V25" s="30"/>
      <c r="W25" s="30" t="str">
        <f t="shared" si="3"/>
        <v/>
      </c>
      <c r="X25" s="97"/>
      <c r="Y25" s="97"/>
      <c r="Z25" s="97"/>
      <c r="AA25" s="97"/>
      <c r="AB25" s="97"/>
      <c r="AC25" s="97"/>
      <c r="AD25" s="3"/>
      <c r="AE25" s="3"/>
      <c r="AF25" s="3"/>
      <c r="AG25" s="3"/>
      <c r="AH25" s="3"/>
      <c r="AI25" s="3"/>
      <c r="AJ25" s="3"/>
      <c r="AK25" s="3"/>
      <c r="AL25" s="3"/>
      <c r="AM25" s="3"/>
      <c r="AN25" s="3"/>
      <c r="AO25" s="3"/>
      <c r="AP25" s="3"/>
      <c r="AQ25" s="3"/>
      <c r="AR25" s="3"/>
      <c r="AS25" s="3"/>
    </row>
    <row r="26" spans="1:45" ht="35.25" customHeight="1" x14ac:dyDescent="0.3">
      <c r="A26" s="92"/>
      <c r="B26" s="92"/>
      <c r="C26" s="92"/>
      <c r="D26" s="92"/>
      <c r="E26" s="28"/>
      <c r="F26" s="28"/>
      <c r="G26" s="28"/>
      <c r="H26" s="40"/>
      <c r="I26" s="40"/>
      <c r="J26" s="40"/>
      <c r="K26" s="40" t="str">
        <f t="shared" si="0"/>
        <v xml:space="preserve">     </v>
      </c>
      <c r="L26" s="38"/>
      <c r="M26" s="38"/>
      <c r="N26" s="38"/>
      <c r="O26" s="38"/>
      <c r="P26" s="38"/>
      <c r="Q26" s="38"/>
      <c r="R26" s="38"/>
      <c r="S26" s="30" t="str">
        <f t="shared" si="1"/>
        <v/>
      </c>
      <c r="T26" s="30"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30" t="str">
        <f t="shared" si="2"/>
        <v/>
      </c>
      <c r="V26" s="30"/>
      <c r="W26" s="30" t="str">
        <f t="shared" si="3"/>
        <v/>
      </c>
      <c r="X26" s="92"/>
      <c r="Y26" s="92"/>
      <c r="Z26" s="92"/>
      <c r="AA26" s="92"/>
      <c r="AB26" s="92"/>
      <c r="AC26" s="92"/>
      <c r="AD26" s="3"/>
      <c r="AE26" s="3"/>
      <c r="AF26" s="3"/>
      <c r="AG26" s="3"/>
      <c r="AH26" s="3"/>
      <c r="AI26" s="3"/>
      <c r="AJ26" s="3"/>
      <c r="AK26" s="3"/>
      <c r="AL26" s="3"/>
      <c r="AM26" s="3"/>
      <c r="AN26" s="3"/>
      <c r="AO26" s="3"/>
      <c r="AP26" s="3"/>
      <c r="AQ26" s="3"/>
      <c r="AR26" s="3"/>
      <c r="AS26" s="3"/>
    </row>
    <row r="27" spans="1:45" ht="114" customHeight="1" x14ac:dyDescent="0.3">
      <c r="A27" s="102">
        <v>7</v>
      </c>
      <c r="B27" s="12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Gestión Contractual</v>
      </c>
      <c r="C27" s="10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Posibilidad de afectación economica y reputacional al recibir o solicitar dadivas o beneficios a nombre propio o de terceros, mediante la evaluación contractual direccionada y permisiva de los requisitos técnicos, definidos por el nivel directivo</v>
      </c>
      <c r="D27" s="10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Corrupción - LA/FT/FPADM</v>
      </c>
      <c r="E27" s="38" t="s">
        <v>435</v>
      </c>
      <c r="F27" s="38" t="s">
        <v>429</v>
      </c>
      <c r="G27" s="38" t="s">
        <v>436</v>
      </c>
      <c r="H27" s="4" t="s">
        <v>437</v>
      </c>
      <c r="I27" s="4" t="s">
        <v>438</v>
      </c>
      <c r="J27" s="4" t="s">
        <v>439</v>
      </c>
      <c r="K27" s="40" t="str">
        <f t="shared" si="0"/>
        <v xml:space="preserve">El equipo evaluador y los ordenadores del gasto. a demanda, de acuerdo a las necesidades que la Entidad tenga de contratación. evita la evaluación contractual direccionada y permisiva de los requisitos técnicos, jurídicos y financieros para beneficio propio o de terceros. A través de:
1) Se emite comunicado designando a los miembros del equipo evaluador.
2) Se realiza la revisión detallada de los resultados de la evaluación de ofertas, por todos los evaluadores técnicos responsables de cada uno de los procesos, identificando específicamente porque se asignan puntajes. 1) En caso de que se identifiquen inconsistencias, se solicita a los oferentes la subsanación de las observaciones identificadas por el equipo evaluador designado. Evidencias:
1) Capturas de pantalla de la publicación preliminar y/o definitiva de los resultados de la evaluación.
2) Informes  de evaluación de procesos firmada (muestreo) </v>
      </c>
      <c r="L27" s="38" t="s">
        <v>221</v>
      </c>
      <c r="M27" s="38" t="s">
        <v>222</v>
      </c>
      <c r="N27" s="38" t="s">
        <v>223</v>
      </c>
      <c r="O27" s="38" t="s">
        <v>247</v>
      </c>
      <c r="P27" s="38" t="s">
        <v>225</v>
      </c>
      <c r="Q27" s="38" t="s">
        <v>249</v>
      </c>
      <c r="R27" s="38" t="s">
        <v>227</v>
      </c>
      <c r="S27" s="30" t="str">
        <f t="shared" si="1"/>
        <v>Débil</v>
      </c>
      <c r="T27" s="30">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80</v>
      </c>
      <c r="U27" s="30" t="str">
        <f t="shared" si="2"/>
        <v>Debe establecer un plan de acción en la hoja No. 7, que permita tener un control bien diseñado.</v>
      </c>
      <c r="V27" s="30" t="s">
        <v>434</v>
      </c>
      <c r="W27" s="30" t="str">
        <f t="shared" si="3"/>
        <v>Débil</v>
      </c>
      <c r="X27" s="128">
        <f>IF(AND(T27="",T28="",T29=""),"",AVERAGE(T27:T29))</f>
        <v>80</v>
      </c>
      <c r="Y27" s="128" t="str">
        <f>IF(X27="","",
IF(X27=100,"Fuerte",
IF(X27&lt;50,"Débil",
IF(OR(X27&gt;=50,X27&lt;100),"Moderado",""))))</f>
        <v>Moderado</v>
      </c>
      <c r="Z27" s="103" t="str">
        <f>IF(Y27="","",IF(Y27="Fuerte","NO","SI"))</f>
        <v>SI</v>
      </c>
      <c r="AA27" s="103" t="s">
        <v>267</v>
      </c>
      <c r="AB27" s="103">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1</v>
      </c>
      <c r="AC27" s="107"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Rara vez</v>
      </c>
      <c r="AD27" s="3"/>
      <c r="AE27" s="3"/>
      <c r="AF27" s="3"/>
      <c r="AG27" s="3"/>
      <c r="AH27" s="3"/>
      <c r="AI27" s="3"/>
      <c r="AJ27" s="3"/>
      <c r="AK27" s="3"/>
      <c r="AL27" s="3"/>
      <c r="AM27" s="3"/>
      <c r="AN27" s="3"/>
      <c r="AO27" s="3"/>
      <c r="AP27" s="3"/>
      <c r="AQ27" s="3"/>
      <c r="AR27" s="3"/>
      <c r="AS27" s="3"/>
    </row>
    <row r="28" spans="1:45" ht="35.25" customHeight="1" x14ac:dyDescent="0.3">
      <c r="A28" s="97"/>
      <c r="B28" s="97"/>
      <c r="C28" s="97"/>
      <c r="D28" s="97"/>
      <c r="E28" s="28"/>
      <c r="F28" s="28"/>
      <c r="G28" s="28"/>
      <c r="H28" s="40"/>
      <c r="I28" s="40"/>
      <c r="J28" s="40"/>
      <c r="K28" s="40" t="str">
        <f t="shared" si="0"/>
        <v xml:space="preserve">     </v>
      </c>
      <c r="L28" s="38"/>
      <c r="M28" s="38"/>
      <c r="N28" s="38"/>
      <c r="O28" s="38"/>
      <c r="P28" s="38"/>
      <c r="Q28" s="38"/>
      <c r="R28" s="38"/>
      <c r="S28" s="30" t="str">
        <f t="shared" si="1"/>
        <v/>
      </c>
      <c r="T28" s="30"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30" t="str">
        <f t="shared" si="2"/>
        <v/>
      </c>
      <c r="V28" s="30"/>
      <c r="W28" s="30" t="str">
        <f t="shared" si="3"/>
        <v/>
      </c>
      <c r="X28" s="97"/>
      <c r="Y28" s="97"/>
      <c r="Z28" s="97"/>
      <c r="AA28" s="97"/>
      <c r="AB28" s="97"/>
      <c r="AC28" s="97"/>
      <c r="AD28" s="3"/>
      <c r="AE28" s="3"/>
      <c r="AF28" s="3"/>
      <c r="AG28" s="3"/>
      <c r="AH28" s="3"/>
      <c r="AI28" s="3"/>
      <c r="AJ28" s="3"/>
      <c r="AK28" s="3"/>
      <c r="AL28" s="3"/>
      <c r="AM28" s="3"/>
      <c r="AN28" s="3"/>
      <c r="AO28" s="3"/>
      <c r="AP28" s="3"/>
      <c r="AQ28" s="3"/>
      <c r="AR28" s="3"/>
      <c r="AS28" s="3"/>
    </row>
    <row r="29" spans="1:45" ht="35.25" customHeight="1" x14ac:dyDescent="0.3">
      <c r="A29" s="92"/>
      <c r="B29" s="92"/>
      <c r="C29" s="92"/>
      <c r="D29" s="92"/>
      <c r="E29" s="28"/>
      <c r="F29" s="28"/>
      <c r="G29" s="28"/>
      <c r="H29" s="40"/>
      <c r="I29" s="40"/>
      <c r="J29" s="40"/>
      <c r="K29" s="40" t="str">
        <f t="shared" si="0"/>
        <v xml:space="preserve">     </v>
      </c>
      <c r="L29" s="38"/>
      <c r="M29" s="38"/>
      <c r="N29" s="38"/>
      <c r="O29" s="38"/>
      <c r="P29" s="38"/>
      <c r="Q29" s="38"/>
      <c r="R29" s="38"/>
      <c r="S29" s="30" t="str">
        <f t="shared" si="1"/>
        <v/>
      </c>
      <c r="T29" s="30"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30" t="str">
        <f t="shared" si="2"/>
        <v/>
      </c>
      <c r="V29" s="30"/>
      <c r="W29" s="30" t="str">
        <f t="shared" si="3"/>
        <v/>
      </c>
      <c r="X29" s="92"/>
      <c r="Y29" s="92"/>
      <c r="Z29" s="92"/>
      <c r="AA29" s="92"/>
      <c r="AB29" s="92"/>
      <c r="AC29" s="92"/>
      <c r="AD29" s="3"/>
      <c r="AE29" s="3"/>
      <c r="AF29" s="3"/>
      <c r="AG29" s="3"/>
      <c r="AH29" s="3"/>
      <c r="AI29" s="3"/>
      <c r="AJ29" s="3"/>
      <c r="AK29" s="3"/>
      <c r="AL29" s="3"/>
      <c r="AM29" s="3"/>
      <c r="AN29" s="3"/>
      <c r="AO29" s="3"/>
      <c r="AP29" s="3"/>
      <c r="AQ29" s="3"/>
      <c r="AR29" s="3"/>
      <c r="AS29" s="3"/>
    </row>
    <row r="30" spans="1:45" ht="106.5" customHeight="1" x14ac:dyDescent="0.3">
      <c r="A30" s="102">
        <v>8</v>
      </c>
      <c r="B30" s="12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Gestión Contractual</v>
      </c>
      <c r="C30" s="10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v>
      </c>
      <c r="D30" s="10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Corrupción - LA/FT/FPADM</v>
      </c>
      <c r="E30" s="38" t="s">
        <v>440</v>
      </c>
      <c r="F30" s="38" t="s">
        <v>441</v>
      </c>
      <c r="G30" s="38" t="s">
        <v>442</v>
      </c>
      <c r="H30" s="4" t="s">
        <v>443</v>
      </c>
      <c r="I30" s="4" t="s">
        <v>444</v>
      </c>
      <c r="J30" s="4" t="s">
        <v>445</v>
      </c>
      <c r="K30" s="40" t="str">
        <f t="shared" si="0"/>
        <v>Supervisor del contrato / apoyo a la supervisión y Ordenadores del Gasto. mensualmenteq Identifica el posible incumplimiento del objeto, plazo, forma de pago y obligaciones contractuales, mayores y menores cantidades, ítems no previstos, hechos cumplidos y requisitos técnicos incumplidos, para beneficio propio de terceros. A través de:
1) Realizar el seguimiento mensual detallado a la ejecución contractual, mediante la revisión de informes periódicos (incluso publicados en Secop), la revisión de evidencias entregadas y la verificación de las características técnicas de los productos contratados. 1) En caso de que se identifiquen inconsistencias asociadas al incumplimiento del objeto y obligaciones contractuales, se procede a iniciar el proceso de declaratoria de incumplimiento total o parcial del contrato. Evidencias:
1) Informe de supervisión de contratos para proveedores o prestación de servicios (muestreo).</v>
      </c>
      <c r="L30" s="38" t="s">
        <v>221</v>
      </c>
      <c r="M30" s="38" t="s">
        <v>222</v>
      </c>
      <c r="N30" s="38" t="s">
        <v>223</v>
      </c>
      <c r="O30" s="38" t="s">
        <v>247</v>
      </c>
      <c r="P30" s="38" t="s">
        <v>225</v>
      </c>
      <c r="Q30" s="38" t="s">
        <v>249</v>
      </c>
      <c r="R30" s="38" t="s">
        <v>227</v>
      </c>
      <c r="S30" s="30" t="str">
        <f t="shared" si="1"/>
        <v>Débil</v>
      </c>
      <c r="T30" s="30">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80</v>
      </c>
      <c r="U30" s="30" t="str">
        <f t="shared" si="2"/>
        <v>Debe establecer un plan de acción en la hoja No. 7, que permita tener un control bien diseñado.</v>
      </c>
      <c r="V30" s="30" t="s">
        <v>434</v>
      </c>
      <c r="W30" s="30" t="str">
        <f t="shared" si="3"/>
        <v>Débil</v>
      </c>
      <c r="X30" s="128">
        <f>IF(AND(T30="",T31="",T32=""),"",AVERAGE(T30:T32))</f>
        <v>80</v>
      </c>
      <c r="Y30" s="128" t="str">
        <f>IF(X30="","",
IF(X30=100,"Fuerte",
IF(X30&lt;50,"Débil",
IF(OR(X30&gt;=50,X30&lt;100),"Moderado",""))))</f>
        <v>Moderado</v>
      </c>
      <c r="Z30" s="103" t="str">
        <f>IF(Y30="","",IF(Y30="Fuerte","NO","SI"))</f>
        <v>SI</v>
      </c>
      <c r="AA30" s="103" t="s">
        <v>267</v>
      </c>
      <c r="AB30" s="103">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1</v>
      </c>
      <c r="AC30" s="107"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Rara vez</v>
      </c>
      <c r="AD30" s="3"/>
      <c r="AE30" s="3"/>
      <c r="AF30" s="3"/>
      <c r="AG30" s="3"/>
      <c r="AH30" s="3"/>
      <c r="AI30" s="3"/>
      <c r="AJ30" s="3"/>
      <c r="AK30" s="3"/>
      <c r="AL30" s="3"/>
      <c r="AM30" s="3"/>
      <c r="AN30" s="3"/>
      <c r="AO30" s="3"/>
      <c r="AP30" s="3"/>
      <c r="AQ30" s="3"/>
      <c r="AR30" s="3"/>
      <c r="AS30" s="3"/>
    </row>
    <row r="31" spans="1:45" ht="35.25" customHeight="1" x14ac:dyDescent="0.3">
      <c r="A31" s="97"/>
      <c r="B31" s="97"/>
      <c r="C31" s="97"/>
      <c r="D31" s="97"/>
      <c r="E31" s="28"/>
      <c r="F31" s="28"/>
      <c r="G31" s="28"/>
      <c r="H31" s="40"/>
      <c r="I31" s="40"/>
      <c r="J31" s="40"/>
      <c r="K31" s="40" t="str">
        <f t="shared" si="0"/>
        <v xml:space="preserve">     </v>
      </c>
      <c r="L31" s="38"/>
      <c r="M31" s="38"/>
      <c r="N31" s="38"/>
      <c r="O31" s="38"/>
      <c r="P31" s="38"/>
      <c r="Q31" s="38"/>
      <c r="R31" s="38"/>
      <c r="S31" s="30" t="str">
        <f t="shared" si="1"/>
        <v/>
      </c>
      <c r="T31" s="30"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30" t="str">
        <f t="shared" si="2"/>
        <v/>
      </c>
      <c r="V31" s="30"/>
      <c r="W31" s="30" t="str">
        <f t="shared" si="3"/>
        <v/>
      </c>
      <c r="X31" s="97"/>
      <c r="Y31" s="97"/>
      <c r="Z31" s="97"/>
      <c r="AA31" s="97"/>
      <c r="AB31" s="97"/>
      <c r="AC31" s="97"/>
      <c r="AD31" s="3"/>
      <c r="AE31" s="3"/>
      <c r="AF31" s="3"/>
      <c r="AG31" s="3"/>
      <c r="AH31" s="3"/>
      <c r="AI31" s="3"/>
      <c r="AJ31" s="3"/>
      <c r="AK31" s="3"/>
      <c r="AL31" s="3"/>
      <c r="AM31" s="3"/>
      <c r="AN31" s="3"/>
      <c r="AO31" s="3"/>
      <c r="AP31" s="3"/>
      <c r="AQ31" s="3"/>
      <c r="AR31" s="3"/>
      <c r="AS31" s="3"/>
    </row>
    <row r="32" spans="1:45" ht="35.25" customHeight="1" x14ac:dyDescent="0.3">
      <c r="A32" s="92"/>
      <c r="B32" s="92"/>
      <c r="C32" s="92"/>
      <c r="D32" s="92"/>
      <c r="E32" s="28"/>
      <c r="F32" s="28"/>
      <c r="G32" s="28"/>
      <c r="H32" s="40"/>
      <c r="I32" s="40"/>
      <c r="J32" s="40"/>
      <c r="K32" s="40" t="str">
        <f t="shared" si="0"/>
        <v xml:space="preserve">     </v>
      </c>
      <c r="L32" s="38"/>
      <c r="M32" s="38"/>
      <c r="N32" s="38"/>
      <c r="O32" s="38"/>
      <c r="P32" s="38"/>
      <c r="Q32" s="38"/>
      <c r="R32" s="38"/>
      <c r="S32" s="30" t="str">
        <f t="shared" si="1"/>
        <v/>
      </c>
      <c r="T32" s="30"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30" t="str">
        <f t="shared" si="2"/>
        <v/>
      </c>
      <c r="V32" s="30"/>
      <c r="W32" s="30" t="str">
        <f t="shared" si="3"/>
        <v/>
      </c>
      <c r="X32" s="92"/>
      <c r="Y32" s="92"/>
      <c r="Z32" s="92"/>
      <c r="AA32" s="92"/>
      <c r="AB32" s="92"/>
      <c r="AC32" s="92"/>
      <c r="AD32" s="3"/>
      <c r="AE32" s="3"/>
      <c r="AF32" s="3"/>
      <c r="AG32" s="3"/>
      <c r="AH32" s="3"/>
      <c r="AI32" s="3"/>
      <c r="AJ32" s="3"/>
      <c r="AK32" s="3"/>
      <c r="AL32" s="3"/>
      <c r="AM32" s="3"/>
      <c r="AN32" s="3"/>
      <c r="AO32" s="3"/>
      <c r="AP32" s="3"/>
      <c r="AQ32" s="3"/>
      <c r="AR32" s="3"/>
      <c r="AS32" s="3"/>
    </row>
    <row r="33" spans="1:45" ht="101.25" customHeight="1" x14ac:dyDescent="0.3">
      <c r="A33" s="102">
        <v>9</v>
      </c>
      <c r="B33" s="12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Gestión Contractual</v>
      </c>
      <c r="C33" s="10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v>
      </c>
      <c r="D33" s="10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Corrupción - LA/FT/FPADM</v>
      </c>
      <c r="E33" s="38" t="s">
        <v>440</v>
      </c>
      <c r="F33" s="38" t="s">
        <v>446</v>
      </c>
      <c r="G33" s="38" t="s">
        <v>447</v>
      </c>
      <c r="H33" s="4" t="s">
        <v>448</v>
      </c>
      <c r="I33" s="4" t="s">
        <v>444</v>
      </c>
      <c r="J33" s="4" t="s">
        <v>449</v>
      </c>
      <c r="K33" s="40" t="str">
        <f t="shared" si="0"/>
        <v>Supervisor del contrato / apoyo a la supervisión y Ordenadores del Gasto. a demanda, de acuerdo a los términos legales para la liquidación de un contrato. identifica el posible incumplimiento del objeto y obligaciones contractuales, mayores y menores cantidades, ítems no previstos, hechos cumplidos y requisitos técnicos incumplidos, para beneficio propio de terceros. A través de:
1) Realizar la liquidación del contrato, identificando posibles incumplimientos al objeto y las obligaciones contractuales, mayores y menores cantidades, ítems no previstos, hechos cumplidos y requisitos técnicos incumplidos. 1) En caso de que se identifiquen inconsistencias asociadas al incumplimiento del objeto y obligaciones contractuales, se procede a iniciar el proceso de declaratoria de incumplimiento total o parcial del contrato. Evidencias: 
1) Acta de liquidación firmada. (muestreo)</v>
      </c>
      <c r="L33" s="38" t="s">
        <v>221</v>
      </c>
      <c r="M33" s="38" t="s">
        <v>222</v>
      </c>
      <c r="N33" s="38" t="s">
        <v>223</v>
      </c>
      <c r="O33" s="38" t="s">
        <v>247</v>
      </c>
      <c r="P33" s="38" t="s">
        <v>225</v>
      </c>
      <c r="Q33" s="38" t="s">
        <v>249</v>
      </c>
      <c r="R33" s="38" t="s">
        <v>227</v>
      </c>
      <c r="S33" s="30" t="str">
        <f t="shared" si="1"/>
        <v>Débil</v>
      </c>
      <c r="T33" s="30">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80</v>
      </c>
      <c r="U33" s="30" t="str">
        <f t="shared" si="2"/>
        <v>Debe establecer un plan de acción en la hoja No. 7, que permita tener un control bien diseñado.</v>
      </c>
      <c r="V33" s="30" t="s">
        <v>434</v>
      </c>
      <c r="W33" s="30" t="str">
        <f t="shared" si="3"/>
        <v>Débil</v>
      </c>
      <c r="X33" s="128">
        <f>IF(AND(T33="",T34="",T35=""),"",AVERAGE(T33:T35))</f>
        <v>80</v>
      </c>
      <c r="Y33" s="128" t="str">
        <f>IF(X33="","",
IF(X33=100,"Fuerte",
IF(X33&lt;50,"Débil",
IF(OR(X33&gt;=50,X33&lt;100),"Moderado",""))))</f>
        <v>Moderado</v>
      </c>
      <c r="Z33" s="103" t="str">
        <f>IF(Y33="","",IF(Y33="Fuerte","NO","SI"))</f>
        <v>SI</v>
      </c>
      <c r="AA33" s="103" t="s">
        <v>267</v>
      </c>
      <c r="AB33" s="103">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1</v>
      </c>
      <c r="AC33" s="107"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Rara vez</v>
      </c>
      <c r="AD33" s="3"/>
      <c r="AE33" s="3"/>
      <c r="AF33" s="3"/>
      <c r="AG33" s="3"/>
      <c r="AH33" s="3"/>
      <c r="AI33" s="3"/>
      <c r="AJ33" s="3"/>
      <c r="AK33" s="3"/>
      <c r="AL33" s="3"/>
      <c r="AM33" s="3"/>
      <c r="AN33" s="3"/>
      <c r="AO33" s="3"/>
      <c r="AP33" s="3"/>
      <c r="AQ33" s="3"/>
      <c r="AR33" s="3"/>
      <c r="AS33" s="3"/>
    </row>
    <row r="34" spans="1:45" ht="35.25" customHeight="1" x14ac:dyDescent="0.3">
      <c r="A34" s="97"/>
      <c r="B34" s="97"/>
      <c r="C34" s="97"/>
      <c r="D34" s="97"/>
      <c r="E34" s="28"/>
      <c r="F34" s="28"/>
      <c r="G34" s="28"/>
      <c r="H34" s="40"/>
      <c r="I34" s="40"/>
      <c r="J34" s="40"/>
      <c r="K34" s="40" t="str">
        <f t="shared" si="0"/>
        <v xml:space="preserve">     </v>
      </c>
      <c r="L34" s="38"/>
      <c r="M34" s="38"/>
      <c r="N34" s="38"/>
      <c r="O34" s="38"/>
      <c r="P34" s="38"/>
      <c r="Q34" s="38"/>
      <c r="R34" s="38"/>
      <c r="S34" s="30" t="str">
        <f t="shared" si="1"/>
        <v/>
      </c>
      <c r="T34" s="30"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30" t="str">
        <f t="shared" si="2"/>
        <v/>
      </c>
      <c r="V34" s="30"/>
      <c r="W34" s="30" t="str">
        <f t="shared" si="3"/>
        <v/>
      </c>
      <c r="X34" s="97"/>
      <c r="Y34" s="97"/>
      <c r="Z34" s="97"/>
      <c r="AA34" s="97"/>
      <c r="AB34" s="97"/>
      <c r="AC34" s="97"/>
      <c r="AD34" s="3"/>
      <c r="AE34" s="3"/>
      <c r="AF34" s="3"/>
      <c r="AG34" s="3"/>
      <c r="AH34" s="3"/>
      <c r="AI34" s="3"/>
      <c r="AJ34" s="3"/>
      <c r="AK34" s="3"/>
      <c r="AL34" s="3"/>
      <c r="AM34" s="3"/>
      <c r="AN34" s="3"/>
      <c r="AO34" s="3"/>
      <c r="AP34" s="3"/>
      <c r="AQ34" s="3"/>
      <c r="AR34" s="3"/>
      <c r="AS34" s="3"/>
    </row>
    <row r="35" spans="1:45" ht="35.25" customHeight="1" x14ac:dyDescent="0.3">
      <c r="A35" s="92"/>
      <c r="B35" s="92"/>
      <c r="C35" s="92"/>
      <c r="D35" s="92"/>
      <c r="E35" s="28"/>
      <c r="F35" s="28"/>
      <c r="G35" s="28"/>
      <c r="H35" s="40"/>
      <c r="I35" s="40"/>
      <c r="J35" s="40"/>
      <c r="K35" s="40" t="str">
        <f t="shared" si="0"/>
        <v xml:space="preserve">     </v>
      </c>
      <c r="L35" s="38"/>
      <c r="M35" s="38"/>
      <c r="N35" s="38"/>
      <c r="O35" s="38"/>
      <c r="P35" s="38"/>
      <c r="Q35" s="38"/>
      <c r="R35" s="38"/>
      <c r="S35" s="30" t="str">
        <f t="shared" si="1"/>
        <v/>
      </c>
      <c r="T35" s="30"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30" t="str">
        <f t="shared" si="2"/>
        <v/>
      </c>
      <c r="V35" s="30"/>
      <c r="W35" s="30" t="str">
        <f t="shared" si="3"/>
        <v/>
      </c>
      <c r="X35" s="92"/>
      <c r="Y35" s="92"/>
      <c r="Z35" s="92"/>
      <c r="AA35" s="92"/>
      <c r="AB35" s="92"/>
      <c r="AC35" s="92"/>
      <c r="AD35" s="3"/>
      <c r="AE35" s="3"/>
      <c r="AF35" s="3"/>
      <c r="AG35" s="3"/>
      <c r="AH35" s="3"/>
      <c r="AI35" s="3"/>
      <c r="AJ35" s="3"/>
      <c r="AK35" s="3"/>
      <c r="AL35" s="3"/>
      <c r="AM35" s="3"/>
      <c r="AN35" s="3"/>
      <c r="AO35" s="3"/>
      <c r="AP35" s="3"/>
      <c r="AQ35" s="3"/>
      <c r="AR35" s="3"/>
      <c r="AS35" s="3"/>
    </row>
    <row r="36" spans="1:45" ht="132" customHeight="1" x14ac:dyDescent="0.3">
      <c r="A36" s="102">
        <v>10</v>
      </c>
      <c r="B36" s="12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Gestión Contractual</v>
      </c>
      <c r="C36" s="10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v>
      </c>
      <c r="D36" s="10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Corrupción</v>
      </c>
      <c r="E36" s="38" t="s">
        <v>450</v>
      </c>
      <c r="F36" s="38" t="s">
        <v>429</v>
      </c>
      <c r="G36" s="38" t="s">
        <v>451</v>
      </c>
      <c r="H36" s="4" t="s">
        <v>452</v>
      </c>
      <c r="I36" s="33"/>
      <c r="J36" s="33"/>
      <c r="K36" s="40" t="str">
        <f t="shared" si="0"/>
        <v xml:space="preserve">Ordenadores de Gasto
Director General a demanda, de acuerdo a las necesidades que la Entidad tenga de contratación. garantizan el cumplimiento de personal que se requiere para las áreas especificas con el conocimiento y tiempo disponible para ejecutar las actividades sin generar sobrecarga laboral a las personas de planta y garantizar el apoyo a los procesos A través de:
1. La jefe de la oficina jurídica realiza un seguimiento mensual a los contratos bajo su supervisión y diligencia la matriz de seguimiento
2. Los contratistas mensualmente reportan y guardan sus evidencias en  Drive que soporta el  cumplimiento de sus obligaciones contractuales  </v>
      </c>
      <c r="L36" s="38" t="s">
        <v>221</v>
      </c>
      <c r="M36" s="38" t="s">
        <v>222</v>
      </c>
      <c r="N36" s="38" t="s">
        <v>223</v>
      </c>
      <c r="O36" s="38" t="s">
        <v>247</v>
      </c>
      <c r="P36" s="38" t="s">
        <v>225</v>
      </c>
      <c r="Q36" s="38" t="s">
        <v>249</v>
      </c>
      <c r="R36" s="38" t="s">
        <v>227</v>
      </c>
      <c r="S36" s="30" t="str">
        <f t="shared" si="1"/>
        <v>Débil</v>
      </c>
      <c r="T36" s="30">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80</v>
      </c>
      <c r="U36" s="30" t="str">
        <f t="shared" si="2"/>
        <v>Debe establecer un plan de acción en la hoja No. 7, que permita tener un control bien diseñado.</v>
      </c>
      <c r="V36" s="30" t="s">
        <v>434</v>
      </c>
      <c r="W36" s="30" t="str">
        <f t="shared" si="3"/>
        <v>Débil</v>
      </c>
      <c r="X36" s="128">
        <f>IF(AND(T36="",T37="",T38=""),"",AVERAGE(T36:T38))</f>
        <v>80</v>
      </c>
      <c r="Y36" s="128" t="str">
        <f>IF(X36="","",
IF(X36=100,"Fuerte",
IF(X36&lt;50,"Débil",
IF(OR(X36&gt;=50,X36&lt;100),"Moderado",""))))</f>
        <v>Moderado</v>
      </c>
      <c r="Z36" s="103" t="str">
        <f>IF(Y36="","",IF(Y36="Fuerte","NO","SI"))</f>
        <v>SI</v>
      </c>
      <c r="AA36" s="103" t="s">
        <v>267</v>
      </c>
      <c r="AB36" s="103">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1</v>
      </c>
      <c r="AC36" s="107"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Probable</v>
      </c>
      <c r="AD36" s="3"/>
      <c r="AE36" s="3"/>
      <c r="AF36" s="3"/>
      <c r="AG36" s="3"/>
      <c r="AH36" s="3"/>
      <c r="AI36" s="3"/>
      <c r="AJ36" s="3"/>
      <c r="AK36" s="3"/>
      <c r="AL36" s="3"/>
      <c r="AM36" s="3"/>
      <c r="AN36" s="3"/>
      <c r="AO36" s="3"/>
      <c r="AP36" s="3"/>
      <c r="AQ36" s="3"/>
      <c r="AR36" s="3"/>
      <c r="AS36" s="3"/>
    </row>
    <row r="37" spans="1:45" ht="35.25" customHeight="1" x14ac:dyDescent="0.3">
      <c r="A37" s="97"/>
      <c r="B37" s="97"/>
      <c r="C37" s="97"/>
      <c r="D37" s="97"/>
      <c r="E37" s="28"/>
      <c r="F37" s="28"/>
      <c r="G37" s="28"/>
      <c r="H37" s="40"/>
      <c r="I37" s="40"/>
      <c r="J37" s="40"/>
      <c r="K37" s="40" t="str">
        <f t="shared" si="0"/>
        <v xml:space="preserve">     </v>
      </c>
      <c r="L37" s="38"/>
      <c r="M37" s="38"/>
      <c r="N37" s="38"/>
      <c r="O37" s="38"/>
      <c r="P37" s="38"/>
      <c r="Q37" s="38"/>
      <c r="R37" s="38"/>
      <c r="S37" s="30" t="str">
        <f t="shared" si="1"/>
        <v/>
      </c>
      <c r="T37" s="30"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30" t="str">
        <f t="shared" si="2"/>
        <v/>
      </c>
      <c r="V37" s="30"/>
      <c r="W37" s="30" t="str">
        <f t="shared" si="3"/>
        <v/>
      </c>
      <c r="X37" s="97"/>
      <c r="Y37" s="97"/>
      <c r="Z37" s="97"/>
      <c r="AA37" s="97"/>
      <c r="AB37" s="97"/>
      <c r="AC37" s="97"/>
      <c r="AD37" s="2"/>
      <c r="AE37" s="2"/>
      <c r="AF37" s="2"/>
      <c r="AG37" s="2"/>
      <c r="AH37" s="2"/>
      <c r="AI37" s="2"/>
      <c r="AJ37" s="2"/>
      <c r="AK37" s="2"/>
      <c r="AL37" s="2"/>
      <c r="AM37" s="2"/>
      <c r="AN37" s="2"/>
      <c r="AO37" s="2"/>
      <c r="AP37" s="2"/>
      <c r="AQ37" s="2"/>
      <c r="AR37" s="2"/>
      <c r="AS37" s="2"/>
    </row>
    <row r="38" spans="1:45" ht="35.25" customHeight="1" x14ac:dyDescent="0.3">
      <c r="A38" s="92"/>
      <c r="B38" s="92"/>
      <c r="C38" s="92"/>
      <c r="D38" s="92"/>
      <c r="E38" s="28"/>
      <c r="F38" s="28"/>
      <c r="G38" s="28"/>
      <c r="H38" s="40"/>
      <c r="I38" s="40"/>
      <c r="J38" s="40"/>
      <c r="K38" s="40" t="str">
        <f t="shared" si="0"/>
        <v xml:space="preserve">     </v>
      </c>
      <c r="L38" s="38"/>
      <c r="M38" s="38"/>
      <c r="N38" s="38"/>
      <c r="O38" s="38"/>
      <c r="P38" s="38"/>
      <c r="Q38" s="38"/>
      <c r="R38" s="38"/>
      <c r="S38" s="30" t="str">
        <f t="shared" si="1"/>
        <v/>
      </c>
      <c r="T38" s="30"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30" t="str">
        <f t="shared" si="2"/>
        <v/>
      </c>
      <c r="V38" s="30"/>
      <c r="W38" s="30" t="str">
        <f t="shared" si="3"/>
        <v/>
      </c>
      <c r="X38" s="92"/>
      <c r="Y38" s="92"/>
      <c r="Z38" s="92"/>
      <c r="AA38" s="92"/>
      <c r="AB38" s="92"/>
      <c r="AC38" s="92"/>
      <c r="AD38" s="2"/>
      <c r="AE38" s="2"/>
      <c r="AF38" s="2"/>
      <c r="AG38" s="2"/>
      <c r="AH38" s="2"/>
      <c r="AI38" s="2"/>
      <c r="AJ38" s="2"/>
      <c r="AK38" s="2"/>
      <c r="AL38" s="2"/>
      <c r="AM38" s="2"/>
      <c r="AN38" s="2"/>
      <c r="AO38" s="2"/>
      <c r="AP38" s="2"/>
      <c r="AQ38" s="2"/>
      <c r="AR38" s="2"/>
      <c r="AS38" s="2"/>
    </row>
    <row r="39" spans="1:45" ht="35.25" customHeight="1" x14ac:dyDescent="0.3">
      <c r="A39" s="102">
        <v>11</v>
      </c>
      <c r="B39" s="12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10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38"/>
      <c r="F39" s="38"/>
      <c r="G39" s="38"/>
      <c r="H39" s="4"/>
      <c r="I39" s="4"/>
      <c r="J39" s="4"/>
      <c r="K39" s="40" t="str">
        <f t="shared" si="0"/>
        <v xml:space="preserve">     </v>
      </c>
      <c r="L39" s="38"/>
      <c r="M39" s="38"/>
      <c r="N39" s="38"/>
      <c r="O39" s="38"/>
      <c r="P39" s="38"/>
      <c r="Q39" s="38"/>
      <c r="R39" s="38"/>
      <c r="S39" s="30" t="str">
        <f t="shared" si="1"/>
        <v/>
      </c>
      <c r="T39" s="30"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30" t="str">
        <f t="shared" si="2"/>
        <v/>
      </c>
      <c r="V39" s="30"/>
      <c r="W39" s="30" t="str">
        <f t="shared" si="3"/>
        <v/>
      </c>
      <c r="X39" s="128" t="str">
        <f>IF(AND(T39="",T40="",T41=""),"",AVERAGE(T39:T41))</f>
        <v/>
      </c>
      <c r="Y39" s="128" t="str">
        <f>IF(X39="","",
IF(X39=100,"Fuerte",
IF(X39&lt;50,"Débil",
IF(OR(X39&gt;=50,X39&lt;100),"Moderado",""))))</f>
        <v/>
      </c>
      <c r="Z39" s="103" t="str">
        <f>IF(Y39="","",IF(Y39="Fuerte","NO","SI"))</f>
        <v/>
      </c>
      <c r="AA39" s="103"/>
      <c r="AB39" s="103"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7"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x14ac:dyDescent="0.3">
      <c r="A40" s="97"/>
      <c r="B40" s="97"/>
      <c r="C40" s="97"/>
      <c r="D40" s="97"/>
      <c r="E40" s="39"/>
      <c r="F40" s="39"/>
      <c r="G40" s="39"/>
      <c r="H40" s="37"/>
      <c r="I40" s="37"/>
      <c r="J40" s="37"/>
      <c r="K40" s="37" t="str">
        <f t="shared" si="0"/>
        <v xml:space="preserve">     </v>
      </c>
      <c r="L40" s="38"/>
      <c r="M40" s="38"/>
      <c r="N40" s="38"/>
      <c r="O40" s="38"/>
      <c r="P40" s="38"/>
      <c r="Q40" s="38"/>
      <c r="R40" s="38"/>
      <c r="S40" s="30" t="str">
        <f t="shared" si="1"/>
        <v/>
      </c>
      <c r="T40" s="30"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30" t="str">
        <f t="shared" si="2"/>
        <v/>
      </c>
      <c r="V40" s="30"/>
      <c r="W40" s="30" t="str">
        <f t="shared" si="3"/>
        <v/>
      </c>
      <c r="X40" s="97"/>
      <c r="Y40" s="97"/>
      <c r="Z40" s="97"/>
      <c r="AA40" s="97"/>
      <c r="AB40" s="97"/>
      <c r="AC40" s="97"/>
      <c r="AD40" s="2"/>
      <c r="AE40" s="2"/>
      <c r="AF40" s="2"/>
      <c r="AG40" s="2"/>
      <c r="AH40" s="2"/>
      <c r="AI40" s="2"/>
      <c r="AJ40" s="2"/>
      <c r="AK40" s="2"/>
      <c r="AL40" s="2"/>
      <c r="AM40" s="2"/>
      <c r="AN40" s="2"/>
      <c r="AO40" s="2"/>
      <c r="AP40" s="2"/>
      <c r="AQ40" s="2"/>
      <c r="AR40" s="2"/>
      <c r="AS40" s="2"/>
    </row>
    <row r="41" spans="1:45" ht="35.25" customHeight="1" x14ac:dyDescent="0.3">
      <c r="A41" s="92"/>
      <c r="B41" s="92"/>
      <c r="C41" s="92"/>
      <c r="D41" s="92"/>
      <c r="E41" s="39"/>
      <c r="F41" s="39"/>
      <c r="G41" s="39"/>
      <c r="H41" s="37"/>
      <c r="I41" s="37"/>
      <c r="J41" s="37"/>
      <c r="K41" s="37" t="str">
        <f t="shared" si="0"/>
        <v xml:space="preserve">     </v>
      </c>
      <c r="L41" s="38"/>
      <c r="M41" s="38"/>
      <c r="N41" s="38"/>
      <c r="O41" s="38"/>
      <c r="P41" s="38"/>
      <c r="Q41" s="38"/>
      <c r="R41" s="38"/>
      <c r="S41" s="30" t="str">
        <f t="shared" si="1"/>
        <v/>
      </c>
      <c r="T41" s="30"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30" t="str">
        <f t="shared" si="2"/>
        <v/>
      </c>
      <c r="V41" s="30"/>
      <c r="W41" s="30" t="str">
        <f t="shared" si="3"/>
        <v/>
      </c>
      <c r="X41" s="92"/>
      <c r="Y41" s="92"/>
      <c r="Z41" s="92"/>
      <c r="AA41" s="92"/>
      <c r="AB41" s="92"/>
      <c r="AC41" s="92"/>
      <c r="AD41" s="2"/>
      <c r="AE41" s="2"/>
      <c r="AF41" s="2"/>
      <c r="AG41" s="2"/>
      <c r="AH41" s="2"/>
      <c r="AI41" s="2"/>
      <c r="AJ41" s="2"/>
      <c r="AK41" s="2"/>
      <c r="AL41" s="2"/>
      <c r="AM41" s="2"/>
      <c r="AN41" s="2"/>
      <c r="AO41" s="2"/>
      <c r="AP41" s="2"/>
      <c r="AQ41" s="2"/>
      <c r="AR41" s="2"/>
      <c r="AS41" s="2"/>
    </row>
    <row r="42" spans="1:45" ht="35.25" customHeight="1" x14ac:dyDescent="0.3">
      <c r="A42" s="102">
        <v>12</v>
      </c>
      <c r="B42" s="12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10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35"/>
      <c r="F42" s="35"/>
      <c r="G42" s="35"/>
      <c r="H42" s="36"/>
      <c r="I42" s="36"/>
      <c r="J42" s="36"/>
      <c r="K42" s="37" t="str">
        <f t="shared" si="0"/>
        <v xml:space="preserve">     </v>
      </c>
      <c r="L42" s="38"/>
      <c r="M42" s="38"/>
      <c r="N42" s="38"/>
      <c r="O42" s="38"/>
      <c r="P42" s="38"/>
      <c r="Q42" s="38"/>
      <c r="R42" s="38"/>
      <c r="S42" s="30" t="str">
        <f t="shared" si="1"/>
        <v/>
      </c>
      <c r="T42" s="30"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30" t="str">
        <f t="shared" si="2"/>
        <v/>
      </c>
      <c r="V42" s="30"/>
      <c r="W42" s="30" t="str">
        <f t="shared" si="3"/>
        <v/>
      </c>
      <c r="X42" s="128" t="str">
        <f>IF(AND(T42="",T43="",T44=""),"",AVERAGE(T42:T44))</f>
        <v/>
      </c>
      <c r="Y42" s="128" t="str">
        <f>IF(X42="","",
IF(X42=100,"Fuerte",
IF(X42&lt;50,"Débil",
IF(OR(X42&gt;=50,X42&lt;100),"Moderado",""))))</f>
        <v/>
      </c>
      <c r="Z42" s="103" t="str">
        <f>IF(Y42="","",IF(Y42="Fuerte","NO","SI"))</f>
        <v/>
      </c>
      <c r="AA42" s="103"/>
      <c r="AB42" s="103"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7"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x14ac:dyDescent="0.3">
      <c r="A43" s="97"/>
      <c r="B43" s="97"/>
      <c r="C43" s="97"/>
      <c r="D43" s="97"/>
      <c r="E43" s="39"/>
      <c r="F43" s="39"/>
      <c r="G43" s="39"/>
      <c r="H43" s="37"/>
      <c r="I43" s="37"/>
      <c r="J43" s="37"/>
      <c r="K43" s="37" t="str">
        <f t="shared" si="0"/>
        <v xml:space="preserve">     </v>
      </c>
      <c r="L43" s="38"/>
      <c r="M43" s="38"/>
      <c r="N43" s="38"/>
      <c r="O43" s="38"/>
      <c r="P43" s="38"/>
      <c r="Q43" s="38"/>
      <c r="R43" s="38"/>
      <c r="S43" s="30" t="str">
        <f t="shared" si="1"/>
        <v/>
      </c>
      <c r="T43" s="30"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30" t="str">
        <f t="shared" si="2"/>
        <v/>
      </c>
      <c r="V43" s="30"/>
      <c r="W43" s="30" t="str">
        <f t="shared" si="3"/>
        <v/>
      </c>
      <c r="X43" s="97"/>
      <c r="Y43" s="97"/>
      <c r="Z43" s="97"/>
      <c r="AA43" s="97"/>
      <c r="AB43" s="97"/>
      <c r="AC43" s="97"/>
      <c r="AD43" s="2"/>
      <c r="AE43" s="2"/>
      <c r="AF43" s="2"/>
      <c r="AG43" s="2"/>
      <c r="AH43" s="2"/>
      <c r="AI43" s="2"/>
      <c r="AJ43" s="2"/>
      <c r="AK43" s="2"/>
      <c r="AL43" s="2"/>
      <c r="AM43" s="2"/>
      <c r="AN43" s="2"/>
      <c r="AO43" s="2"/>
      <c r="AP43" s="2"/>
      <c r="AQ43" s="2"/>
      <c r="AR43" s="2"/>
      <c r="AS43" s="2"/>
    </row>
    <row r="44" spans="1:45" ht="35.25" customHeight="1" x14ac:dyDescent="0.3">
      <c r="A44" s="92"/>
      <c r="B44" s="92"/>
      <c r="C44" s="92"/>
      <c r="D44" s="92"/>
      <c r="E44" s="39"/>
      <c r="F44" s="39"/>
      <c r="G44" s="39"/>
      <c r="H44" s="37"/>
      <c r="I44" s="37"/>
      <c r="J44" s="37"/>
      <c r="K44" s="37" t="str">
        <f t="shared" si="0"/>
        <v xml:space="preserve">     </v>
      </c>
      <c r="L44" s="38"/>
      <c r="M44" s="38"/>
      <c r="N44" s="38"/>
      <c r="O44" s="38"/>
      <c r="P44" s="38"/>
      <c r="Q44" s="38"/>
      <c r="R44" s="38"/>
      <c r="S44" s="30" t="str">
        <f t="shared" si="1"/>
        <v/>
      </c>
      <c r="T44" s="30"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30" t="str">
        <f t="shared" si="2"/>
        <v/>
      </c>
      <c r="V44" s="30"/>
      <c r="W44" s="30" t="str">
        <f t="shared" si="3"/>
        <v/>
      </c>
      <c r="X44" s="92"/>
      <c r="Y44" s="92"/>
      <c r="Z44" s="92"/>
      <c r="AA44" s="92"/>
      <c r="AB44" s="92"/>
      <c r="AC44" s="92"/>
      <c r="AD44" s="2"/>
      <c r="AE44" s="2"/>
      <c r="AF44" s="2"/>
      <c r="AG44" s="2"/>
      <c r="AH44" s="2"/>
      <c r="AI44" s="2"/>
      <c r="AJ44" s="2"/>
      <c r="AK44" s="2"/>
      <c r="AL44" s="2"/>
      <c r="AM44" s="2"/>
      <c r="AN44" s="2"/>
      <c r="AO44" s="2"/>
      <c r="AP44" s="2"/>
      <c r="AQ44" s="2"/>
      <c r="AR44" s="2"/>
      <c r="AS44" s="2"/>
    </row>
    <row r="45" spans="1:45" ht="35.25" customHeight="1" x14ac:dyDescent="0.3">
      <c r="A45" s="102">
        <v>13</v>
      </c>
      <c r="B45" s="12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10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35"/>
      <c r="F45" s="35"/>
      <c r="G45" s="35"/>
      <c r="H45" s="36"/>
      <c r="I45" s="36"/>
      <c r="J45" s="36"/>
      <c r="K45" s="37" t="str">
        <f t="shared" si="0"/>
        <v xml:space="preserve">     </v>
      </c>
      <c r="L45" s="38"/>
      <c r="M45" s="38"/>
      <c r="N45" s="38"/>
      <c r="O45" s="38"/>
      <c r="P45" s="38"/>
      <c r="Q45" s="38"/>
      <c r="R45" s="38"/>
      <c r="S45" s="30" t="str">
        <f t="shared" si="1"/>
        <v/>
      </c>
      <c r="T45" s="30"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30" t="str">
        <f t="shared" si="2"/>
        <v/>
      </c>
      <c r="V45" s="30"/>
      <c r="W45" s="30" t="str">
        <f t="shared" si="3"/>
        <v/>
      </c>
      <c r="X45" s="128" t="str">
        <f>IF(AND(T45="",T46="",T47=""),"",AVERAGE(T45:T47))</f>
        <v/>
      </c>
      <c r="Y45" s="128" t="str">
        <f>IF(X45="","",
IF(X45=100,"Fuerte",
IF(X45&lt;50,"Débil",
IF(OR(X45&gt;=50,X45&lt;100),"Moderado",""))))</f>
        <v/>
      </c>
      <c r="Z45" s="103" t="str">
        <f>IF(Y45="","",IF(Y45="Fuerte","NO","SI"))</f>
        <v/>
      </c>
      <c r="AA45" s="103"/>
      <c r="AB45" s="103"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7"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x14ac:dyDescent="0.3">
      <c r="A46" s="97"/>
      <c r="B46" s="97"/>
      <c r="C46" s="97"/>
      <c r="D46" s="97"/>
      <c r="E46" s="39"/>
      <c r="F46" s="39"/>
      <c r="G46" s="39"/>
      <c r="H46" s="37"/>
      <c r="I46" s="37"/>
      <c r="J46" s="37"/>
      <c r="K46" s="37" t="str">
        <f t="shared" si="0"/>
        <v xml:space="preserve">     </v>
      </c>
      <c r="L46" s="38"/>
      <c r="M46" s="38"/>
      <c r="N46" s="38"/>
      <c r="O46" s="38"/>
      <c r="P46" s="38"/>
      <c r="Q46" s="38"/>
      <c r="R46" s="38"/>
      <c r="S46" s="30" t="str">
        <f t="shared" si="1"/>
        <v/>
      </c>
      <c r="T46" s="30"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30" t="str">
        <f t="shared" si="2"/>
        <v/>
      </c>
      <c r="V46" s="30"/>
      <c r="W46" s="30" t="str">
        <f t="shared" si="3"/>
        <v/>
      </c>
      <c r="X46" s="97"/>
      <c r="Y46" s="97"/>
      <c r="Z46" s="97"/>
      <c r="AA46" s="97"/>
      <c r="AB46" s="97"/>
      <c r="AC46" s="97"/>
      <c r="AD46" s="2"/>
      <c r="AE46" s="2"/>
      <c r="AF46" s="2"/>
      <c r="AG46" s="2"/>
      <c r="AH46" s="2"/>
      <c r="AI46" s="2"/>
      <c r="AJ46" s="2"/>
      <c r="AK46" s="2"/>
      <c r="AL46" s="2"/>
      <c r="AM46" s="2"/>
      <c r="AN46" s="2"/>
      <c r="AO46" s="2"/>
      <c r="AP46" s="2"/>
      <c r="AQ46" s="2"/>
      <c r="AR46" s="2"/>
      <c r="AS46" s="2"/>
    </row>
    <row r="47" spans="1:45" ht="35.25" customHeight="1" x14ac:dyDescent="0.3">
      <c r="A47" s="92"/>
      <c r="B47" s="92"/>
      <c r="C47" s="92"/>
      <c r="D47" s="92"/>
      <c r="E47" s="39"/>
      <c r="F47" s="39"/>
      <c r="G47" s="39"/>
      <c r="H47" s="37"/>
      <c r="I47" s="37"/>
      <c r="J47" s="37"/>
      <c r="K47" s="37" t="str">
        <f t="shared" si="0"/>
        <v xml:space="preserve">     </v>
      </c>
      <c r="L47" s="38"/>
      <c r="M47" s="38"/>
      <c r="N47" s="38"/>
      <c r="O47" s="38"/>
      <c r="P47" s="38"/>
      <c r="Q47" s="38"/>
      <c r="R47" s="38"/>
      <c r="S47" s="30" t="str">
        <f t="shared" si="1"/>
        <v/>
      </c>
      <c r="T47" s="30"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30" t="str">
        <f t="shared" si="2"/>
        <v/>
      </c>
      <c r="V47" s="30"/>
      <c r="W47" s="30" t="str">
        <f t="shared" si="3"/>
        <v/>
      </c>
      <c r="X47" s="92"/>
      <c r="Y47" s="92"/>
      <c r="Z47" s="92"/>
      <c r="AA47" s="92"/>
      <c r="AB47" s="92"/>
      <c r="AC47" s="92"/>
      <c r="AD47" s="2"/>
      <c r="AE47" s="2"/>
      <c r="AF47" s="2"/>
      <c r="AG47" s="2"/>
      <c r="AH47" s="2"/>
      <c r="AI47" s="2"/>
      <c r="AJ47" s="2"/>
      <c r="AK47" s="2"/>
      <c r="AL47" s="2"/>
      <c r="AM47" s="2"/>
      <c r="AN47" s="2"/>
      <c r="AO47" s="2"/>
      <c r="AP47" s="2"/>
      <c r="AQ47" s="2"/>
      <c r="AR47" s="2"/>
      <c r="AS47" s="2"/>
    </row>
    <row r="48" spans="1:45" ht="35.25" customHeight="1" x14ac:dyDescent="0.3">
      <c r="A48" s="102">
        <v>14</v>
      </c>
      <c r="B48" s="12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10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35"/>
      <c r="F48" s="35"/>
      <c r="G48" s="35"/>
      <c r="H48" s="36"/>
      <c r="I48" s="36"/>
      <c r="J48" s="36"/>
      <c r="K48" s="37" t="str">
        <f t="shared" si="0"/>
        <v xml:space="preserve">     </v>
      </c>
      <c r="L48" s="38"/>
      <c r="M48" s="38"/>
      <c r="N48" s="38"/>
      <c r="O48" s="38"/>
      <c r="P48" s="38"/>
      <c r="Q48" s="38"/>
      <c r="R48" s="38"/>
      <c r="S48" s="30" t="str">
        <f t="shared" si="1"/>
        <v/>
      </c>
      <c r="T48" s="30"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30" t="str">
        <f t="shared" si="2"/>
        <v/>
      </c>
      <c r="V48" s="30"/>
      <c r="W48" s="30" t="str">
        <f t="shared" si="3"/>
        <v/>
      </c>
      <c r="X48" s="128" t="str">
        <f>IF(AND(T48="",T49="",T50=""),"",AVERAGE(T48:T50))</f>
        <v/>
      </c>
      <c r="Y48" s="128" t="str">
        <f>IF(X48="","",
IF(X48=100,"Fuerte",
IF(X48&lt;50,"Débil",
IF(OR(X48&gt;=50,X48&lt;100),"Moderado",""))))</f>
        <v/>
      </c>
      <c r="Z48" s="103" t="str">
        <f>IF(Y48="","",IF(Y48="Fuerte","NO","SI"))</f>
        <v/>
      </c>
      <c r="AA48" s="103"/>
      <c r="AB48" s="103"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7"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x14ac:dyDescent="0.3">
      <c r="A49" s="97"/>
      <c r="B49" s="97"/>
      <c r="C49" s="97"/>
      <c r="D49" s="97"/>
      <c r="E49" s="39"/>
      <c r="F49" s="39"/>
      <c r="G49" s="39"/>
      <c r="H49" s="37"/>
      <c r="I49" s="37"/>
      <c r="J49" s="37"/>
      <c r="K49" s="37" t="str">
        <f t="shared" si="0"/>
        <v xml:space="preserve">     </v>
      </c>
      <c r="L49" s="38"/>
      <c r="M49" s="38"/>
      <c r="N49" s="38"/>
      <c r="O49" s="38"/>
      <c r="P49" s="38"/>
      <c r="Q49" s="38"/>
      <c r="R49" s="38"/>
      <c r="S49" s="30" t="str">
        <f t="shared" si="1"/>
        <v/>
      </c>
      <c r="T49" s="30"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30" t="str">
        <f t="shared" si="2"/>
        <v/>
      </c>
      <c r="V49" s="30"/>
      <c r="W49" s="30" t="str">
        <f t="shared" si="3"/>
        <v/>
      </c>
      <c r="X49" s="97"/>
      <c r="Y49" s="97"/>
      <c r="Z49" s="97"/>
      <c r="AA49" s="97"/>
      <c r="AB49" s="97"/>
      <c r="AC49" s="97"/>
      <c r="AD49" s="2"/>
      <c r="AE49" s="2"/>
      <c r="AF49" s="2"/>
      <c r="AG49" s="2"/>
      <c r="AH49" s="2"/>
      <c r="AI49" s="2"/>
      <c r="AJ49" s="2"/>
      <c r="AK49" s="2"/>
      <c r="AL49" s="2"/>
      <c r="AM49" s="2"/>
      <c r="AN49" s="2"/>
      <c r="AO49" s="2"/>
      <c r="AP49" s="2"/>
      <c r="AQ49" s="2"/>
      <c r="AR49" s="2"/>
      <c r="AS49" s="2"/>
    </row>
    <row r="50" spans="1:45" ht="35.25" customHeight="1" x14ac:dyDescent="0.3">
      <c r="A50" s="92"/>
      <c r="B50" s="92"/>
      <c r="C50" s="92"/>
      <c r="D50" s="92"/>
      <c r="E50" s="39"/>
      <c r="F50" s="39"/>
      <c r="G50" s="39"/>
      <c r="H50" s="37"/>
      <c r="I50" s="37"/>
      <c r="J50" s="37"/>
      <c r="K50" s="37" t="str">
        <f t="shared" si="0"/>
        <v xml:space="preserve">     </v>
      </c>
      <c r="L50" s="38"/>
      <c r="M50" s="38"/>
      <c r="N50" s="38"/>
      <c r="O50" s="38"/>
      <c r="P50" s="38"/>
      <c r="Q50" s="38"/>
      <c r="R50" s="38"/>
      <c r="S50" s="30" t="str">
        <f t="shared" si="1"/>
        <v/>
      </c>
      <c r="T50" s="30"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30" t="str">
        <f t="shared" si="2"/>
        <v/>
      </c>
      <c r="V50" s="30"/>
      <c r="W50" s="30" t="str">
        <f t="shared" si="3"/>
        <v/>
      </c>
      <c r="X50" s="92"/>
      <c r="Y50" s="92"/>
      <c r="Z50" s="92"/>
      <c r="AA50" s="92"/>
      <c r="AB50" s="92"/>
      <c r="AC50" s="92"/>
      <c r="AD50" s="2"/>
      <c r="AE50" s="2"/>
      <c r="AF50" s="2"/>
      <c r="AG50" s="2"/>
      <c r="AH50" s="2"/>
      <c r="AI50" s="2"/>
      <c r="AJ50" s="2"/>
      <c r="AK50" s="2"/>
      <c r="AL50" s="2"/>
      <c r="AM50" s="2"/>
      <c r="AN50" s="2"/>
      <c r="AO50" s="2"/>
      <c r="AP50" s="2"/>
      <c r="AQ50" s="2"/>
      <c r="AR50" s="2"/>
      <c r="AS50" s="2"/>
    </row>
    <row r="51" spans="1:45" ht="35.25" customHeight="1" x14ac:dyDescent="0.3">
      <c r="A51" s="102">
        <v>15</v>
      </c>
      <c r="B51" s="12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10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35"/>
      <c r="F51" s="35"/>
      <c r="G51" s="35"/>
      <c r="H51" s="36"/>
      <c r="I51" s="36"/>
      <c r="J51" s="36"/>
      <c r="K51" s="37" t="str">
        <f t="shared" si="0"/>
        <v xml:space="preserve">     </v>
      </c>
      <c r="L51" s="38"/>
      <c r="M51" s="38"/>
      <c r="N51" s="38"/>
      <c r="O51" s="38"/>
      <c r="P51" s="38"/>
      <c r="Q51" s="38"/>
      <c r="R51" s="38"/>
      <c r="S51" s="30" t="str">
        <f t="shared" si="1"/>
        <v/>
      </c>
      <c r="T51" s="30"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30" t="str">
        <f t="shared" si="2"/>
        <v/>
      </c>
      <c r="V51" s="30"/>
      <c r="W51" s="30" t="str">
        <f t="shared" si="3"/>
        <v/>
      </c>
      <c r="X51" s="128" t="str">
        <f>IF(AND(T51="",T52="",T53=""),"",AVERAGE(T51:T53))</f>
        <v/>
      </c>
      <c r="Y51" s="128" t="str">
        <f>IF(X51="","",
IF(X51=100,"Fuerte",
IF(X51&lt;50,"Débil",
IF(OR(X51&gt;=50,X51&lt;100),"Moderado",""))))</f>
        <v/>
      </c>
      <c r="Z51" s="103" t="str">
        <f>IF(Y51="","",IF(Y51="Fuerte","NO","SI"))</f>
        <v/>
      </c>
      <c r="AA51" s="103"/>
      <c r="AB51" s="103"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7"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x14ac:dyDescent="0.3">
      <c r="A52" s="97"/>
      <c r="B52" s="97"/>
      <c r="C52" s="97"/>
      <c r="D52" s="97"/>
      <c r="E52" s="39"/>
      <c r="F52" s="39"/>
      <c r="G52" s="39"/>
      <c r="H52" s="37"/>
      <c r="I52" s="37"/>
      <c r="J52" s="37"/>
      <c r="K52" s="37" t="str">
        <f t="shared" si="0"/>
        <v xml:space="preserve">     </v>
      </c>
      <c r="L52" s="38"/>
      <c r="M52" s="38"/>
      <c r="N52" s="38"/>
      <c r="O52" s="38"/>
      <c r="P52" s="38"/>
      <c r="Q52" s="38"/>
      <c r="R52" s="38"/>
      <c r="S52" s="30" t="str">
        <f t="shared" si="1"/>
        <v/>
      </c>
      <c r="T52" s="30"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30" t="str">
        <f t="shared" si="2"/>
        <v/>
      </c>
      <c r="V52" s="30"/>
      <c r="W52" s="30" t="str">
        <f t="shared" si="3"/>
        <v/>
      </c>
      <c r="X52" s="97"/>
      <c r="Y52" s="97"/>
      <c r="Z52" s="97"/>
      <c r="AA52" s="97"/>
      <c r="AB52" s="97"/>
      <c r="AC52" s="97"/>
      <c r="AD52" s="2"/>
      <c r="AE52" s="2"/>
      <c r="AF52" s="2"/>
      <c r="AG52" s="2"/>
      <c r="AH52" s="2"/>
      <c r="AI52" s="2"/>
      <c r="AJ52" s="2"/>
      <c r="AK52" s="2"/>
      <c r="AL52" s="2"/>
      <c r="AM52" s="2"/>
      <c r="AN52" s="2"/>
      <c r="AO52" s="2"/>
      <c r="AP52" s="2"/>
      <c r="AQ52" s="2"/>
      <c r="AR52" s="2"/>
      <c r="AS52" s="2"/>
    </row>
    <row r="53" spans="1:45" ht="35.25" customHeight="1" x14ac:dyDescent="0.3">
      <c r="A53" s="92"/>
      <c r="B53" s="92"/>
      <c r="C53" s="92"/>
      <c r="D53" s="92"/>
      <c r="E53" s="39"/>
      <c r="F53" s="39"/>
      <c r="G53" s="39"/>
      <c r="H53" s="37"/>
      <c r="I53" s="37"/>
      <c r="J53" s="37"/>
      <c r="K53" s="37" t="str">
        <f t="shared" si="0"/>
        <v xml:space="preserve">     </v>
      </c>
      <c r="L53" s="38"/>
      <c r="M53" s="38"/>
      <c r="N53" s="38"/>
      <c r="O53" s="38"/>
      <c r="P53" s="38"/>
      <c r="Q53" s="38"/>
      <c r="R53" s="38"/>
      <c r="S53" s="30" t="str">
        <f t="shared" si="1"/>
        <v/>
      </c>
      <c r="T53" s="30"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30" t="str">
        <f t="shared" si="2"/>
        <v/>
      </c>
      <c r="V53" s="30"/>
      <c r="W53" s="30" t="str">
        <f t="shared" si="3"/>
        <v/>
      </c>
      <c r="X53" s="92"/>
      <c r="Y53" s="92"/>
      <c r="Z53" s="92"/>
      <c r="AA53" s="92"/>
      <c r="AB53" s="92"/>
      <c r="AC53" s="92"/>
      <c r="AD53" s="2"/>
      <c r="AE53" s="2"/>
      <c r="AF53" s="2"/>
      <c r="AG53" s="2"/>
      <c r="AH53" s="2"/>
      <c r="AI53" s="2"/>
      <c r="AJ53" s="2"/>
      <c r="AK53" s="2"/>
      <c r="AL53" s="2"/>
      <c r="AM53" s="2"/>
      <c r="AN53" s="2"/>
      <c r="AO53" s="2"/>
      <c r="AP53" s="2"/>
      <c r="AQ53" s="2"/>
      <c r="AR53" s="2"/>
      <c r="AS53" s="2"/>
    </row>
    <row r="54" spans="1:45" ht="35.25" customHeight="1" x14ac:dyDescent="0.3">
      <c r="A54" s="102">
        <v>16</v>
      </c>
      <c r="B54" s="12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10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35"/>
      <c r="F54" s="35"/>
      <c r="G54" s="35"/>
      <c r="H54" s="36"/>
      <c r="I54" s="36"/>
      <c r="J54" s="36"/>
      <c r="K54" s="37" t="str">
        <f t="shared" si="0"/>
        <v xml:space="preserve">     </v>
      </c>
      <c r="L54" s="38"/>
      <c r="M54" s="38"/>
      <c r="N54" s="38"/>
      <c r="O54" s="38"/>
      <c r="P54" s="38"/>
      <c r="Q54" s="38"/>
      <c r="R54" s="38"/>
      <c r="S54" s="30" t="str">
        <f t="shared" si="1"/>
        <v/>
      </c>
      <c r="T54" s="30"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30" t="str">
        <f t="shared" si="2"/>
        <v/>
      </c>
      <c r="V54" s="30"/>
      <c r="W54" s="30" t="str">
        <f t="shared" si="3"/>
        <v/>
      </c>
      <c r="X54" s="128" t="str">
        <f>IF(AND(T54="",T55="",T56=""),"",AVERAGE(T54:T56))</f>
        <v/>
      </c>
      <c r="Y54" s="128" t="str">
        <f>IF(X54="","",
IF(X54=100,"Fuerte",
IF(X54&lt;50,"Débil",
IF(OR(X54&gt;=50,X54&lt;100),"Moderado",""))))</f>
        <v/>
      </c>
      <c r="Z54" s="103" t="str">
        <f>IF(Y54="","",IF(Y54="Fuerte","NO","SI"))</f>
        <v/>
      </c>
      <c r="AA54" s="103"/>
      <c r="AB54" s="103"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7"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x14ac:dyDescent="0.3">
      <c r="A55" s="97"/>
      <c r="B55" s="97"/>
      <c r="C55" s="97"/>
      <c r="D55" s="97"/>
      <c r="E55" s="39"/>
      <c r="F55" s="39"/>
      <c r="G55" s="39"/>
      <c r="H55" s="37"/>
      <c r="I55" s="37"/>
      <c r="J55" s="37"/>
      <c r="K55" s="37" t="str">
        <f t="shared" si="0"/>
        <v xml:space="preserve">     </v>
      </c>
      <c r="L55" s="38"/>
      <c r="M55" s="38"/>
      <c r="N55" s="38"/>
      <c r="O55" s="38"/>
      <c r="P55" s="38"/>
      <c r="Q55" s="38"/>
      <c r="R55" s="38"/>
      <c r="S55" s="30" t="str">
        <f t="shared" si="1"/>
        <v/>
      </c>
      <c r="T55" s="30"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30" t="str">
        <f t="shared" si="2"/>
        <v/>
      </c>
      <c r="V55" s="30"/>
      <c r="W55" s="30" t="str">
        <f t="shared" si="3"/>
        <v/>
      </c>
      <c r="X55" s="97"/>
      <c r="Y55" s="97"/>
      <c r="Z55" s="97"/>
      <c r="AA55" s="97"/>
      <c r="AB55" s="97"/>
      <c r="AC55" s="97"/>
      <c r="AD55" s="2"/>
      <c r="AE55" s="2"/>
      <c r="AF55" s="2"/>
      <c r="AG55" s="2"/>
      <c r="AH55" s="2"/>
      <c r="AI55" s="2"/>
      <c r="AJ55" s="2"/>
      <c r="AK55" s="2"/>
      <c r="AL55" s="2"/>
      <c r="AM55" s="2"/>
      <c r="AN55" s="2"/>
      <c r="AO55" s="2"/>
      <c r="AP55" s="2"/>
      <c r="AQ55" s="2"/>
      <c r="AR55" s="2"/>
      <c r="AS55" s="2"/>
    </row>
    <row r="56" spans="1:45" ht="35.25" customHeight="1" x14ac:dyDescent="0.3">
      <c r="A56" s="92"/>
      <c r="B56" s="92"/>
      <c r="C56" s="92"/>
      <c r="D56" s="92"/>
      <c r="E56" s="39"/>
      <c r="F56" s="39"/>
      <c r="G56" s="39"/>
      <c r="H56" s="37"/>
      <c r="I56" s="37"/>
      <c r="J56" s="37"/>
      <c r="K56" s="37" t="str">
        <f t="shared" si="0"/>
        <v xml:space="preserve">     </v>
      </c>
      <c r="L56" s="38"/>
      <c r="M56" s="38"/>
      <c r="N56" s="38"/>
      <c r="O56" s="38"/>
      <c r="P56" s="38"/>
      <c r="Q56" s="38"/>
      <c r="R56" s="38"/>
      <c r="S56" s="30" t="str">
        <f t="shared" si="1"/>
        <v/>
      </c>
      <c r="T56" s="30"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30" t="str">
        <f t="shared" si="2"/>
        <v/>
      </c>
      <c r="V56" s="30"/>
      <c r="W56" s="30" t="str">
        <f t="shared" si="3"/>
        <v/>
      </c>
      <c r="X56" s="92"/>
      <c r="Y56" s="92"/>
      <c r="Z56" s="92"/>
      <c r="AA56" s="92"/>
      <c r="AB56" s="92"/>
      <c r="AC56" s="92"/>
      <c r="AD56" s="2"/>
      <c r="AE56" s="2"/>
      <c r="AF56" s="2"/>
      <c r="AG56" s="2"/>
      <c r="AH56" s="2"/>
      <c r="AI56" s="2"/>
      <c r="AJ56" s="2"/>
      <c r="AK56" s="2"/>
      <c r="AL56" s="2"/>
      <c r="AM56" s="2"/>
      <c r="AN56" s="2"/>
      <c r="AO56" s="2"/>
      <c r="AP56" s="2"/>
      <c r="AQ56" s="2"/>
      <c r="AR56" s="2"/>
      <c r="AS56" s="2"/>
    </row>
    <row r="57" spans="1:45" ht="35.25" customHeight="1" x14ac:dyDescent="0.3">
      <c r="A57" s="102">
        <v>17</v>
      </c>
      <c r="B57" s="12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10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35"/>
      <c r="F57" s="35"/>
      <c r="G57" s="35"/>
      <c r="H57" s="36"/>
      <c r="I57" s="36"/>
      <c r="J57" s="36"/>
      <c r="K57" s="37" t="str">
        <f t="shared" si="0"/>
        <v xml:space="preserve">     </v>
      </c>
      <c r="L57" s="38"/>
      <c r="M57" s="38"/>
      <c r="N57" s="38"/>
      <c r="O57" s="38"/>
      <c r="P57" s="38"/>
      <c r="Q57" s="38"/>
      <c r="R57" s="38"/>
      <c r="S57" s="30" t="str">
        <f t="shared" si="1"/>
        <v/>
      </c>
      <c r="T57" s="30"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30" t="str">
        <f t="shared" si="2"/>
        <v/>
      </c>
      <c r="V57" s="30"/>
      <c r="W57" s="30" t="str">
        <f t="shared" si="3"/>
        <v/>
      </c>
      <c r="X57" s="128" t="str">
        <f>IF(AND(T57="",T58="",T59=""),"",AVERAGE(T57:T59))</f>
        <v/>
      </c>
      <c r="Y57" s="128" t="str">
        <f>IF(X57="","",
IF(X57=100,"Fuerte",
IF(X57&lt;50,"Débil",
IF(OR(X57&gt;=50,X57&lt;100),"Moderado",""))))</f>
        <v/>
      </c>
      <c r="Z57" s="103" t="str">
        <f>IF(Y57="","",IF(Y57="Fuerte","NO","SI"))</f>
        <v/>
      </c>
      <c r="AA57" s="103"/>
      <c r="AB57" s="103"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7"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x14ac:dyDescent="0.3">
      <c r="A58" s="97"/>
      <c r="B58" s="97"/>
      <c r="C58" s="97"/>
      <c r="D58" s="97"/>
      <c r="E58" s="39"/>
      <c r="F58" s="39"/>
      <c r="G58" s="39"/>
      <c r="H58" s="37"/>
      <c r="I58" s="37"/>
      <c r="J58" s="37"/>
      <c r="K58" s="37" t="str">
        <f t="shared" si="0"/>
        <v xml:space="preserve">     </v>
      </c>
      <c r="L58" s="38"/>
      <c r="M58" s="38"/>
      <c r="N58" s="38"/>
      <c r="O58" s="38"/>
      <c r="P58" s="38"/>
      <c r="Q58" s="38"/>
      <c r="R58" s="38"/>
      <c r="S58" s="30" t="str">
        <f t="shared" si="1"/>
        <v/>
      </c>
      <c r="T58" s="30"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30" t="str">
        <f t="shared" si="2"/>
        <v/>
      </c>
      <c r="V58" s="30"/>
      <c r="W58" s="30" t="str">
        <f t="shared" si="3"/>
        <v/>
      </c>
      <c r="X58" s="97"/>
      <c r="Y58" s="97"/>
      <c r="Z58" s="97"/>
      <c r="AA58" s="97"/>
      <c r="AB58" s="97"/>
      <c r="AC58" s="97"/>
      <c r="AD58" s="2"/>
      <c r="AE58" s="2"/>
      <c r="AF58" s="2"/>
      <c r="AG58" s="2"/>
      <c r="AH58" s="2"/>
      <c r="AI58" s="2"/>
      <c r="AJ58" s="2"/>
      <c r="AK58" s="2"/>
      <c r="AL58" s="2"/>
      <c r="AM58" s="2"/>
      <c r="AN58" s="2"/>
      <c r="AO58" s="2"/>
      <c r="AP58" s="2"/>
      <c r="AQ58" s="2"/>
      <c r="AR58" s="2"/>
      <c r="AS58" s="2"/>
    </row>
    <row r="59" spans="1:45" ht="35.25" customHeight="1" x14ac:dyDescent="0.3">
      <c r="A59" s="92"/>
      <c r="B59" s="92"/>
      <c r="C59" s="92"/>
      <c r="D59" s="92"/>
      <c r="E59" s="39"/>
      <c r="F59" s="39"/>
      <c r="G59" s="39"/>
      <c r="H59" s="37"/>
      <c r="I59" s="37"/>
      <c r="J59" s="37"/>
      <c r="K59" s="37" t="str">
        <f t="shared" si="0"/>
        <v xml:space="preserve">     </v>
      </c>
      <c r="L59" s="38"/>
      <c r="M59" s="38"/>
      <c r="N59" s="38"/>
      <c r="O59" s="38"/>
      <c r="P59" s="38"/>
      <c r="Q59" s="38"/>
      <c r="R59" s="38"/>
      <c r="S59" s="30" t="str">
        <f t="shared" si="1"/>
        <v/>
      </c>
      <c r="T59" s="30"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30" t="str">
        <f t="shared" si="2"/>
        <v/>
      </c>
      <c r="V59" s="30"/>
      <c r="W59" s="30" t="str">
        <f t="shared" si="3"/>
        <v/>
      </c>
      <c r="X59" s="92"/>
      <c r="Y59" s="92"/>
      <c r="Z59" s="92"/>
      <c r="AA59" s="92"/>
      <c r="AB59" s="92"/>
      <c r="AC59" s="92"/>
      <c r="AD59" s="2"/>
      <c r="AE59" s="2"/>
      <c r="AF59" s="2"/>
      <c r="AG59" s="2"/>
      <c r="AH59" s="2"/>
      <c r="AI59" s="2"/>
      <c r="AJ59" s="2"/>
      <c r="AK59" s="2"/>
      <c r="AL59" s="2"/>
      <c r="AM59" s="2"/>
      <c r="AN59" s="2"/>
      <c r="AO59" s="2"/>
      <c r="AP59" s="2"/>
      <c r="AQ59" s="2"/>
      <c r="AR59" s="2"/>
      <c r="AS59" s="2"/>
    </row>
    <row r="60" spans="1:45" ht="35.25" customHeight="1" x14ac:dyDescent="0.3">
      <c r="A60" s="102">
        <v>18</v>
      </c>
      <c r="B60" s="12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10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35"/>
      <c r="F60" s="35"/>
      <c r="G60" s="35"/>
      <c r="H60" s="36"/>
      <c r="I60" s="36"/>
      <c r="J60" s="36"/>
      <c r="K60" s="37" t="str">
        <f t="shared" si="0"/>
        <v xml:space="preserve">     </v>
      </c>
      <c r="L60" s="38"/>
      <c r="M60" s="38"/>
      <c r="N60" s="38"/>
      <c r="O60" s="38"/>
      <c r="P60" s="38"/>
      <c r="Q60" s="38"/>
      <c r="R60" s="38"/>
      <c r="S60" s="30" t="str">
        <f t="shared" si="1"/>
        <v/>
      </c>
      <c r="T60" s="30"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30" t="str">
        <f t="shared" si="2"/>
        <v/>
      </c>
      <c r="V60" s="30"/>
      <c r="W60" s="30" t="str">
        <f t="shared" si="3"/>
        <v/>
      </c>
      <c r="X60" s="128" t="str">
        <f>IF(AND(T60="",T61="",T62=""),"",AVERAGE(T60:T62))</f>
        <v/>
      </c>
      <c r="Y60" s="128" t="str">
        <f>IF(X60="","",
IF(X60=100,"Fuerte",
IF(X60&lt;50,"Débil",
IF(OR(X60&gt;=50,X60&lt;100),"Moderado",""))))</f>
        <v/>
      </c>
      <c r="Z60" s="103" t="str">
        <f>IF(Y60="","",IF(Y60="Fuerte","NO","SI"))</f>
        <v/>
      </c>
      <c r="AA60" s="103"/>
      <c r="AB60" s="103"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7"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x14ac:dyDescent="0.3">
      <c r="A61" s="97"/>
      <c r="B61" s="97"/>
      <c r="C61" s="97"/>
      <c r="D61" s="97"/>
      <c r="E61" s="39"/>
      <c r="F61" s="39"/>
      <c r="G61" s="39"/>
      <c r="H61" s="37"/>
      <c r="I61" s="37"/>
      <c r="J61" s="37"/>
      <c r="K61" s="37" t="str">
        <f t="shared" si="0"/>
        <v xml:space="preserve">     </v>
      </c>
      <c r="L61" s="38"/>
      <c r="M61" s="38"/>
      <c r="N61" s="38"/>
      <c r="O61" s="38"/>
      <c r="P61" s="38"/>
      <c r="Q61" s="38"/>
      <c r="R61" s="38"/>
      <c r="S61" s="30" t="str">
        <f t="shared" si="1"/>
        <v/>
      </c>
      <c r="T61" s="30"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30" t="str">
        <f t="shared" si="2"/>
        <v/>
      </c>
      <c r="V61" s="30"/>
      <c r="W61" s="30" t="str">
        <f t="shared" si="3"/>
        <v/>
      </c>
      <c r="X61" s="97"/>
      <c r="Y61" s="97"/>
      <c r="Z61" s="97"/>
      <c r="AA61" s="97"/>
      <c r="AB61" s="97"/>
      <c r="AC61" s="97"/>
      <c r="AD61" s="2"/>
      <c r="AE61" s="2"/>
      <c r="AF61" s="2"/>
      <c r="AG61" s="2"/>
      <c r="AH61" s="2"/>
      <c r="AI61" s="2"/>
      <c r="AJ61" s="2"/>
      <c r="AK61" s="2"/>
      <c r="AL61" s="2"/>
      <c r="AM61" s="2"/>
      <c r="AN61" s="2"/>
      <c r="AO61" s="2"/>
      <c r="AP61" s="2"/>
      <c r="AQ61" s="2"/>
      <c r="AR61" s="2"/>
      <c r="AS61" s="2"/>
    </row>
    <row r="62" spans="1:45" ht="35.25" customHeight="1" x14ac:dyDescent="0.3">
      <c r="A62" s="92"/>
      <c r="B62" s="92"/>
      <c r="C62" s="92"/>
      <c r="D62" s="92"/>
      <c r="E62" s="39"/>
      <c r="F62" s="39"/>
      <c r="G62" s="39"/>
      <c r="H62" s="37"/>
      <c r="I62" s="37"/>
      <c r="J62" s="37"/>
      <c r="K62" s="37" t="str">
        <f t="shared" si="0"/>
        <v xml:space="preserve">     </v>
      </c>
      <c r="L62" s="38"/>
      <c r="M62" s="38"/>
      <c r="N62" s="38"/>
      <c r="O62" s="38"/>
      <c r="P62" s="38"/>
      <c r="Q62" s="38"/>
      <c r="R62" s="38"/>
      <c r="S62" s="30" t="str">
        <f t="shared" si="1"/>
        <v/>
      </c>
      <c r="T62" s="30"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30" t="str">
        <f t="shared" si="2"/>
        <v/>
      </c>
      <c r="V62" s="30"/>
      <c r="W62" s="30" t="str">
        <f t="shared" si="3"/>
        <v/>
      </c>
      <c r="X62" s="92"/>
      <c r="Y62" s="92"/>
      <c r="Z62" s="92"/>
      <c r="AA62" s="92"/>
      <c r="AB62" s="92"/>
      <c r="AC62" s="92"/>
      <c r="AD62" s="2"/>
      <c r="AE62" s="2"/>
      <c r="AF62" s="2"/>
      <c r="AG62" s="2"/>
      <c r="AH62" s="2"/>
      <c r="AI62" s="2"/>
      <c r="AJ62" s="2"/>
      <c r="AK62" s="2"/>
      <c r="AL62" s="2"/>
      <c r="AM62" s="2"/>
      <c r="AN62" s="2"/>
      <c r="AO62" s="2"/>
      <c r="AP62" s="2"/>
      <c r="AQ62" s="2"/>
      <c r="AR62" s="2"/>
      <c r="AS62" s="2"/>
    </row>
    <row r="63" spans="1:45" ht="35.25" customHeight="1" x14ac:dyDescent="0.3">
      <c r="A63" s="102">
        <v>19</v>
      </c>
      <c r="B63" s="12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10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35"/>
      <c r="F63" s="35"/>
      <c r="G63" s="35"/>
      <c r="H63" s="36"/>
      <c r="I63" s="36"/>
      <c r="J63" s="36"/>
      <c r="K63" s="37" t="str">
        <f t="shared" si="0"/>
        <v xml:space="preserve">     </v>
      </c>
      <c r="L63" s="38"/>
      <c r="M63" s="38"/>
      <c r="N63" s="38"/>
      <c r="O63" s="38"/>
      <c r="P63" s="38"/>
      <c r="Q63" s="38"/>
      <c r="R63" s="38"/>
      <c r="S63" s="30" t="str">
        <f t="shared" si="1"/>
        <v/>
      </c>
      <c r="T63" s="30"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30" t="str">
        <f t="shared" si="2"/>
        <v/>
      </c>
      <c r="V63" s="30"/>
      <c r="W63" s="30" t="str">
        <f t="shared" si="3"/>
        <v/>
      </c>
      <c r="X63" s="128" t="str">
        <f>IF(AND(T63="",T64="",T65=""),"",AVERAGE(T63:T65))</f>
        <v/>
      </c>
      <c r="Y63" s="128" t="str">
        <f>IF(X63="","",
IF(X63=100,"Fuerte",
IF(X63&lt;50,"Débil",
IF(OR(X63&gt;=50,X63&lt;100),"Moderado",""))))</f>
        <v/>
      </c>
      <c r="Z63" s="103" t="str">
        <f>IF(Y63="","",IF(Y63="Fuerte","NO","SI"))</f>
        <v/>
      </c>
      <c r="AA63" s="103"/>
      <c r="AB63" s="103"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7"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x14ac:dyDescent="0.3">
      <c r="A64" s="97"/>
      <c r="B64" s="97"/>
      <c r="C64" s="97"/>
      <c r="D64" s="97"/>
      <c r="E64" s="39"/>
      <c r="F64" s="39"/>
      <c r="G64" s="39"/>
      <c r="H64" s="37"/>
      <c r="I64" s="37"/>
      <c r="J64" s="37"/>
      <c r="K64" s="37" t="str">
        <f t="shared" si="0"/>
        <v xml:space="preserve">     </v>
      </c>
      <c r="L64" s="38"/>
      <c r="M64" s="38"/>
      <c r="N64" s="38"/>
      <c r="O64" s="38"/>
      <c r="P64" s="38"/>
      <c r="Q64" s="38"/>
      <c r="R64" s="38"/>
      <c r="S64" s="30" t="str">
        <f t="shared" si="1"/>
        <v/>
      </c>
      <c r="T64" s="30"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30" t="str">
        <f t="shared" si="2"/>
        <v/>
      </c>
      <c r="V64" s="30"/>
      <c r="W64" s="30" t="str">
        <f t="shared" si="3"/>
        <v/>
      </c>
      <c r="X64" s="97"/>
      <c r="Y64" s="97"/>
      <c r="Z64" s="97"/>
      <c r="AA64" s="97"/>
      <c r="AB64" s="97"/>
      <c r="AC64" s="97"/>
      <c r="AD64" s="2"/>
      <c r="AE64" s="2"/>
      <c r="AF64" s="2"/>
      <c r="AG64" s="2"/>
      <c r="AH64" s="2"/>
      <c r="AI64" s="2"/>
      <c r="AJ64" s="2"/>
      <c r="AK64" s="2"/>
      <c r="AL64" s="2"/>
      <c r="AM64" s="2"/>
      <c r="AN64" s="2"/>
      <c r="AO64" s="2"/>
      <c r="AP64" s="2"/>
      <c r="AQ64" s="2"/>
      <c r="AR64" s="2"/>
      <c r="AS64" s="2"/>
    </row>
    <row r="65" spans="1:45" ht="35.25" customHeight="1" x14ac:dyDescent="0.3">
      <c r="A65" s="92"/>
      <c r="B65" s="92"/>
      <c r="C65" s="92"/>
      <c r="D65" s="92"/>
      <c r="E65" s="39"/>
      <c r="F65" s="39"/>
      <c r="G65" s="39"/>
      <c r="H65" s="37"/>
      <c r="I65" s="37"/>
      <c r="J65" s="37"/>
      <c r="K65" s="37" t="str">
        <f t="shared" si="0"/>
        <v xml:space="preserve">     </v>
      </c>
      <c r="L65" s="38"/>
      <c r="M65" s="38"/>
      <c r="N65" s="38"/>
      <c r="O65" s="38"/>
      <c r="P65" s="38"/>
      <c r="Q65" s="38"/>
      <c r="R65" s="38"/>
      <c r="S65" s="30" t="str">
        <f t="shared" si="1"/>
        <v/>
      </c>
      <c r="T65" s="30"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30" t="str">
        <f t="shared" si="2"/>
        <v/>
      </c>
      <c r="V65" s="30"/>
      <c r="W65" s="30" t="str">
        <f t="shared" si="3"/>
        <v/>
      </c>
      <c r="X65" s="92"/>
      <c r="Y65" s="92"/>
      <c r="Z65" s="92"/>
      <c r="AA65" s="92"/>
      <c r="AB65" s="92"/>
      <c r="AC65" s="92"/>
      <c r="AD65" s="2"/>
      <c r="AE65" s="2"/>
      <c r="AF65" s="2"/>
      <c r="AG65" s="2"/>
      <c r="AH65" s="2"/>
      <c r="AI65" s="2"/>
      <c r="AJ65" s="2"/>
      <c r="AK65" s="2"/>
      <c r="AL65" s="2"/>
      <c r="AM65" s="2"/>
      <c r="AN65" s="2"/>
      <c r="AO65" s="2"/>
      <c r="AP65" s="2"/>
      <c r="AQ65" s="2"/>
      <c r="AR65" s="2"/>
      <c r="AS65" s="2"/>
    </row>
    <row r="66" spans="1:45" ht="35.25" customHeight="1" x14ac:dyDescent="0.3">
      <c r="A66" s="102">
        <v>20</v>
      </c>
      <c r="B66" s="12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10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35"/>
      <c r="F66" s="35"/>
      <c r="G66" s="35"/>
      <c r="H66" s="36"/>
      <c r="I66" s="36"/>
      <c r="J66" s="36"/>
      <c r="K66" s="37" t="str">
        <f t="shared" si="0"/>
        <v xml:space="preserve">     </v>
      </c>
      <c r="L66" s="38"/>
      <c r="M66" s="38"/>
      <c r="N66" s="38"/>
      <c r="O66" s="38"/>
      <c r="P66" s="38"/>
      <c r="Q66" s="38"/>
      <c r="R66" s="38"/>
      <c r="S66" s="30" t="str">
        <f t="shared" si="1"/>
        <v/>
      </c>
      <c r="T66" s="30"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30" t="str">
        <f t="shared" si="2"/>
        <v/>
      </c>
      <c r="V66" s="30"/>
      <c r="W66" s="30" t="str">
        <f t="shared" si="3"/>
        <v/>
      </c>
      <c r="X66" s="128" t="str">
        <f>IF(AND(T66="",T67="",T68=""),"",AVERAGE(T66:T68))</f>
        <v/>
      </c>
      <c r="Y66" s="128" t="str">
        <f>IF(X66="","",
IF(X66=100,"Fuerte",
IF(X66&lt;50,"Débil",
IF(OR(X66&gt;=50,X66&lt;100),"Moderado",""))))</f>
        <v/>
      </c>
      <c r="Z66" s="103" t="str">
        <f>IF(Y66="","",IF(Y66="Fuerte","NO","SI"))</f>
        <v/>
      </c>
      <c r="AA66" s="103"/>
      <c r="AB66" s="103"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7"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x14ac:dyDescent="0.3">
      <c r="A67" s="97"/>
      <c r="B67" s="97"/>
      <c r="C67" s="97"/>
      <c r="D67" s="97"/>
      <c r="E67" s="39"/>
      <c r="F67" s="39"/>
      <c r="G67" s="39"/>
      <c r="H67" s="37"/>
      <c r="I67" s="37"/>
      <c r="J67" s="37"/>
      <c r="K67" s="37" t="str">
        <f t="shared" si="0"/>
        <v xml:space="preserve">     </v>
      </c>
      <c r="L67" s="38"/>
      <c r="M67" s="38"/>
      <c r="N67" s="38"/>
      <c r="O67" s="38"/>
      <c r="P67" s="38"/>
      <c r="Q67" s="38"/>
      <c r="R67" s="38"/>
      <c r="S67" s="30" t="str">
        <f t="shared" si="1"/>
        <v/>
      </c>
      <c r="T67" s="30"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30" t="str">
        <f t="shared" si="2"/>
        <v/>
      </c>
      <c r="V67" s="30"/>
      <c r="W67" s="30" t="str">
        <f t="shared" si="3"/>
        <v/>
      </c>
      <c r="X67" s="97"/>
      <c r="Y67" s="97"/>
      <c r="Z67" s="97"/>
      <c r="AA67" s="97"/>
      <c r="AB67" s="97"/>
      <c r="AC67" s="97"/>
      <c r="AD67" s="2"/>
      <c r="AE67" s="2"/>
      <c r="AF67" s="2"/>
      <c r="AG67" s="2"/>
      <c r="AH67" s="2"/>
      <c r="AI67" s="2"/>
      <c r="AJ67" s="2"/>
      <c r="AK67" s="2"/>
      <c r="AL67" s="2"/>
      <c r="AM67" s="2"/>
      <c r="AN67" s="2"/>
      <c r="AO67" s="2"/>
      <c r="AP67" s="2"/>
      <c r="AQ67" s="2"/>
      <c r="AR67" s="2"/>
      <c r="AS67" s="2"/>
    </row>
    <row r="68" spans="1:45" ht="35.25" customHeight="1" x14ac:dyDescent="0.3">
      <c r="A68" s="92"/>
      <c r="B68" s="92"/>
      <c r="C68" s="92"/>
      <c r="D68" s="92"/>
      <c r="E68" s="39"/>
      <c r="F68" s="39"/>
      <c r="G68" s="39"/>
      <c r="H68" s="37"/>
      <c r="I68" s="37"/>
      <c r="J68" s="37"/>
      <c r="K68" s="37" t="str">
        <f t="shared" si="0"/>
        <v xml:space="preserve">     </v>
      </c>
      <c r="L68" s="38"/>
      <c r="M68" s="38"/>
      <c r="N68" s="38"/>
      <c r="O68" s="38"/>
      <c r="P68" s="38"/>
      <c r="Q68" s="38"/>
      <c r="R68" s="38"/>
      <c r="S68" s="30" t="str">
        <f t="shared" si="1"/>
        <v/>
      </c>
      <c r="T68" s="30"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30" t="str">
        <f t="shared" si="2"/>
        <v/>
      </c>
      <c r="V68" s="30"/>
      <c r="W68" s="30" t="str">
        <f t="shared" si="3"/>
        <v/>
      </c>
      <c r="X68" s="92"/>
      <c r="Y68" s="92"/>
      <c r="Z68" s="92"/>
      <c r="AA68" s="92"/>
      <c r="AB68" s="92"/>
      <c r="AC68" s="92"/>
      <c r="AD68" s="2"/>
      <c r="AE68" s="2"/>
      <c r="AF68" s="2"/>
      <c r="AG68" s="2"/>
      <c r="AH68" s="2"/>
      <c r="AI68" s="2"/>
      <c r="AJ68" s="2"/>
      <c r="AK68" s="2"/>
      <c r="AL68" s="2"/>
      <c r="AM68" s="2"/>
      <c r="AN68" s="2"/>
      <c r="AO68" s="2"/>
      <c r="AP68" s="2"/>
      <c r="AQ68" s="2"/>
      <c r="AR68" s="2"/>
      <c r="AS68" s="2"/>
    </row>
    <row r="69" spans="1:45"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33OckTMdm0Tcp81hu9kSZMeAkWgzbP0CDfCKPwR2sf0vDPO2X2lwLKJijFpctg8lhNH54oZfQpkSAPtOfcxmPw==" saltValue="NmpjRE2iucGMBfsz0EQUBQ=="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C68">
    <cfRule type="expression" dxfId="195" priority="1" stopIfTrue="1">
      <formula>IF($D9="No aplica",1,0)</formula>
    </cfRule>
  </conditionalFormatting>
  <conditionalFormatting sqref="E10:W10">
    <cfRule type="expression" dxfId="194" priority="2">
      <formula>IF($D9="No aplica",1,0)</formula>
    </cfRule>
  </conditionalFormatting>
  <conditionalFormatting sqref="E11:W11">
    <cfRule type="expression" dxfId="193" priority="3">
      <formula>IF($D9="No aplica",1,0)</formula>
    </cfRule>
  </conditionalFormatting>
  <conditionalFormatting sqref="E13:W13">
    <cfRule type="expression" dxfId="192" priority="4">
      <formula>IF($D12="No aplica",1,0)</formula>
    </cfRule>
  </conditionalFormatting>
  <conditionalFormatting sqref="E14:W14">
    <cfRule type="expression" dxfId="191" priority="5">
      <formula>IF($D12="No aplica",1,0)</formula>
    </cfRule>
  </conditionalFormatting>
  <conditionalFormatting sqref="E16:W16">
    <cfRule type="expression" dxfId="190" priority="6">
      <formula>IF($D15="No aplica",1,0)</formula>
    </cfRule>
  </conditionalFormatting>
  <conditionalFormatting sqref="E17:W17">
    <cfRule type="expression" dxfId="189" priority="7">
      <formula>IF($D15="No aplica",1,0)</formula>
    </cfRule>
  </conditionalFormatting>
  <conditionalFormatting sqref="E19:W19">
    <cfRule type="expression" dxfId="188" priority="8">
      <formula>IF($D18="No aplica",1,0)</formula>
    </cfRule>
  </conditionalFormatting>
  <conditionalFormatting sqref="E20:W20">
    <cfRule type="expression" dxfId="187" priority="9">
      <formula>IF($D18="No aplica",1,0)</formula>
    </cfRule>
  </conditionalFormatting>
  <conditionalFormatting sqref="E22:W22">
    <cfRule type="expression" dxfId="186" priority="10">
      <formula>IF($D21="No aplica",1,0)</formula>
    </cfRule>
  </conditionalFormatting>
  <conditionalFormatting sqref="E23:W23">
    <cfRule type="expression" dxfId="185" priority="11">
      <formula>IF($D21="No aplica",1,0)</formula>
    </cfRule>
  </conditionalFormatting>
  <conditionalFormatting sqref="E25:W25">
    <cfRule type="expression" dxfId="184" priority="12">
      <formula>IF($D24="No aplica",1,0)</formula>
    </cfRule>
  </conditionalFormatting>
  <conditionalFormatting sqref="E26:W26">
    <cfRule type="expression" dxfId="183" priority="13">
      <formula>IF($D24="No aplica",1,0)</formula>
    </cfRule>
  </conditionalFormatting>
  <conditionalFormatting sqref="E28:W28">
    <cfRule type="expression" dxfId="182" priority="14">
      <formula>IF($D27="No aplica",1,0)</formula>
    </cfRule>
  </conditionalFormatting>
  <conditionalFormatting sqref="E29:W29">
    <cfRule type="expression" dxfId="181" priority="15">
      <formula>IF($D27="No aplica",1,0)</formula>
    </cfRule>
  </conditionalFormatting>
  <conditionalFormatting sqref="E31:W31">
    <cfRule type="expression" dxfId="180" priority="16">
      <formula>IF($D30="No aplica",1,0)</formula>
    </cfRule>
  </conditionalFormatting>
  <conditionalFormatting sqref="E32:W32">
    <cfRule type="expression" dxfId="179" priority="17">
      <formula>IF($D30="No aplica",1,0)</formula>
    </cfRule>
  </conditionalFormatting>
  <conditionalFormatting sqref="E34:W34">
    <cfRule type="expression" dxfId="178" priority="18">
      <formula>IF($D33="No aplica",1,0)</formula>
    </cfRule>
  </conditionalFormatting>
  <conditionalFormatting sqref="E35:W35">
    <cfRule type="expression" dxfId="177" priority="19">
      <formula>IF($D33="No aplica",1,0)</formula>
    </cfRule>
  </conditionalFormatting>
  <conditionalFormatting sqref="E37:W37">
    <cfRule type="expression" dxfId="176" priority="20">
      <formula>IF($D36="No aplica",1,0)</formula>
    </cfRule>
  </conditionalFormatting>
  <conditionalFormatting sqref="E38:W38">
    <cfRule type="expression" dxfId="175" priority="21">
      <formula>IF($D36="No aplica",1,0)</formula>
    </cfRule>
  </conditionalFormatting>
  <conditionalFormatting sqref="E40:W40">
    <cfRule type="expression" dxfId="174" priority="22">
      <formula>IF($D39="No aplica",1,0)</formula>
    </cfRule>
  </conditionalFormatting>
  <conditionalFormatting sqref="E41:W41">
    <cfRule type="expression" dxfId="173" priority="23">
      <formula>IF($D39="No aplica",1,0)</formula>
    </cfRule>
  </conditionalFormatting>
  <conditionalFormatting sqref="E43:W43">
    <cfRule type="expression" dxfId="172" priority="24">
      <formula>IF($D42="No aplica",1,0)</formula>
    </cfRule>
  </conditionalFormatting>
  <conditionalFormatting sqref="E44:W44">
    <cfRule type="expression" dxfId="171" priority="25">
      <formula>IF($D42="No aplica",1,0)</formula>
    </cfRule>
  </conditionalFormatting>
  <conditionalFormatting sqref="E46:W46">
    <cfRule type="expression" dxfId="170" priority="26">
      <formula>IF($D45="No aplica",1,0)</formula>
    </cfRule>
  </conditionalFormatting>
  <conditionalFormatting sqref="E47:W47">
    <cfRule type="expression" dxfId="169" priority="27">
      <formula>IF($D45="No aplica",1,0)</formula>
    </cfRule>
  </conditionalFormatting>
  <conditionalFormatting sqref="E49:W49">
    <cfRule type="expression" dxfId="168" priority="28">
      <formula>IF($D48="No aplica",1,0)</formula>
    </cfRule>
  </conditionalFormatting>
  <conditionalFormatting sqref="E50:W50">
    <cfRule type="expression" dxfId="167" priority="29">
      <formula>IF($D48="No aplica",1,0)</formula>
    </cfRule>
  </conditionalFormatting>
  <conditionalFormatting sqref="E52:W52">
    <cfRule type="expression" dxfId="166" priority="30">
      <formula>IF($D51="No aplica",1,0)</formula>
    </cfRule>
  </conditionalFormatting>
  <conditionalFormatting sqref="E53:W53">
    <cfRule type="expression" dxfId="165" priority="31">
      <formula>IF($D51="No aplica",1,0)</formula>
    </cfRule>
  </conditionalFormatting>
  <conditionalFormatting sqref="E55:W55">
    <cfRule type="expression" dxfId="164" priority="32">
      <formula>IF($D54="No aplica",1,0)</formula>
    </cfRule>
  </conditionalFormatting>
  <conditionalFormatting sqref="E56:W56">
    <cfRule type="expression" dxfId="163" priority="33">
      <formula>IF($D54="No aplica",1,0)</formula>
    </cfRule>
  </conditionalFormatting>
  <conditionalFormatting sqref="E58:W58">
    <cfRule type="expression" dxfId="162" priority="34">
      <formula>IF($D57="No aplica",1,0)</formula>
    </cfRule>
  </conditionalFormatting>
  <conditionalFormatting sqref="E59:W59">
    <cfRule type="expression" dxfId="161" priority="35">
      <formula>IF($D57="No aplica",1,0)</formula>
    </cfRule>
  </conditionalFormatting>
  <conditionalFormatting sqref="E61:W61">
    <cfRule type="expression" dxfId="160" priority="36">
      <formula>IF($D60="No aplica",1,0)</formula>
    </cfRule>
  </conditionalFormatting>
  <conditionalFormatting sqref="E62:W62">
    <cfRule type="expression" dxfId="159" priority="37">
      <formula>IF($D60="No aplica",1,0)</formula>
    </cfRule>
  </conditionalFormatting>
  <conditionalFormatting sqref="E64:W64">
    <cfRule type="expression" dxfId="158" priority="38">
      <formula>IF($D63="No aplica",1,0)</formula>
    </cfRule>
  </conditionalFormatting>
  <conditionalFormatting sqref="E65:W65">
    <cfRule type="expression" dxfId="157" priority="39">
      <formula>IF($D63="No aplica",1,0)</formula>
    </cfRule>
  </conditionalFormatting>
  <conditionalFormatting sqref="E67:W67">
    <cfRule type="expression" dxfId="156" priority="40">
      <formula>IF($D66="No aplica",1,0)</formula>
    </cfRule>
  </conditionalFormatting>
  <conditionalFormatting sqref="E68:W68">
    <cfRule type="expression" dxfId="155" priority="41">
      <formula>IF($D66="No aplica",1,0)</formula>
    </cfRule>
  </conditionalFormatting>
  <conditionalFormatting sqref="AC9">
    <cfRule type="expression" dxfId="154" priority="42">
      <formula>IF(AC9="Casi seguro",1,0)</formula>
    </cfRule>
  </conditionalFormatting>
  <conditionalFormatting sqref="AC9">
    <cfRule type="expression" dxfId="153" priority="43">
      <formula>IF(AC9="Probable",1,0)</formula>
    </cfRule>
  </conditionalFormatting>
  <conditionalFormatting sqref="AC9">
    <cfRule type="expression" dxfId="152" priority="44">
      <formula>IF(AC9="Posible",1,0)</formula>
    </cfRule>
  </conditionalFormatting>
  <conditionalFormatting sqref="AC9">
    <cfRule type="expression" dxfId="151" priority="45">
      <formula>IF(AC9="Improbable",1,0)</formula>
    </cfRule>
  </conditionalFormatting>
  <conditionalFormatting sqref="AC9">
    <cfRule type="expression" dxfId="150" priority="46">
      <formula>IF(AC9="Rara vez",1,0)</formula>
    </cfRule>
  </conditionalFormatting>
  <conditionalFormatting sqref="AC11:AC12">
    <cfRule type="expression" dxfId="149" priority="47">
      <formula>IF(AC11="Casi seguro",1,0)</formula>
    </cfRule>
  </conditionalFormatting>
  <conditionalFormatting sqref="AC11:AC12">
    <cfRule type="expression" dxfId="148" priority="48">
      <formula>IF(AC11="Probable",1,0)</formula>
    </cfRule>
  </conditionalFormatting>
  <conditionalFormatting sqref="AC11:AC12">
    <cfRule type="expression" dxfId="147" priority="49">
      <formula>IF(AC11="Posible",1,0)</formula>
    </cfRule>
  </conditionalFormatting>
  <conditionalFormatting sqref="AC11:AC12">
    <cfRule type="expression" dxfId="146" priority="50">
      <formula>IF(AC11="Improbable",1,0)</formula>
    </cfRule>
  </conditionalFormatting>
  <conditionalFormatting sqref="AC11:AC12">
    <cfRule type="expression" dxfId="145" priority="51">
      <formula>IF(AC11="Rara vez",1,0)</formula>
    </cfRule>
  </conditionalFormatting>
  <conditionalFormatting sqref="AC14:AC15">
    <cfRule type="expression" dxfId="144" priority="52">
      <formula>IF(AC14="Casi seguro",1,0)</formula>
    </cfRule>
  </conditionalFormatting>
  <conditionalFormatting sqref="AC14:AC15">
    <cfRule type="expression" dxfId="143" priority="53">
      <formula>IF(AC14="Probable",1,0)</formula>
    </cfRule>
  </conditionalFormatting>
  <conditionalFormatting sqref="AC14:AC15">
    <cfRule type="expression" dxfId="142" priority="54">
      <formula>IF(AC14="Posible",1,0)</formula>
    </cfRule>
  </conditionalFormatting>
  <conditionalFormatting sqref="AC14:AC15">
    <cfRule type="expression" dxfId="141" priority="55">
      <formula>IF(AC14="Improbable",1,0)</formula>
    </cfRule>
  </conditionalFormatting>
  <conditionalFormatting sqref="AC14:AC15">
    <cfRule type="expression" dxfId="140" priority="56">
      <formula>IF(AC14="Rara vez",1,0)</formula>
    </cfRule>
  </conditionalFormatting>
  <conditionalFormatting sqref="AC17:AC18">
    <cfRule type="expression" dxfId="139" priority="57">
      <formula>IF(AC17="Casi seguro",1,0)</formula>
    </cfRule>
  </conditionalFormatting>
  <conditionalFormatting sqref="AC17:AC18">
    <cfRule type="expression" dxfId="138" priority="58">
      <formula>IF(AC17="Probable",1,0)</formula>
    </cfRule>
  </conditionalFormatting>
  <conditionalFormatting sqref="AC17:AC18">
    <cfRule type="expression" dxfId="137" priority="59">
      <formula>IF(AC17="Posible",1,0)</formula>
    </cfRule>
  </conditionalFormatting>
  <conditionalFormatting sqref="AC17:AC18">
    <cfRule type="expression" dxfId="136" priority="60">
      <formula>IF(AC17="Improbable",1,0)</formula>
    </cfRule>
  </conditionalFormatting>
  <conditionalFormatting sqref="AC17:AC18">
    <cfRule type="expression" dxfId="135" priority="61">
      <formula>IF(AC17="Rara vez",1,0)</formula>
    </cfRule>
  </conditionalFormatting>
  <conditionalFormatting sqref="AC20:AC21">
    <cfRule type="expression" dxfId="134" priority="62">
      <formula>IF(AC20="Casi seguro",1,0)</formula>
    </cfRule>
  </conditionalFormatting>
  <conditionalFormatting sqref="AC20:AC21">
    <cfRule type="expression" dxfId="133" priority="63">
      <formula>IF(AC20="Probable",1,0)</formula>
    </cfRule>
  </conditionalFormatting>
  <conditionalFormatting sqref="AC20:AC21">
    <cfRule type="expression" dxfId="132" priority="64">
      <formula>IF(AC20="Posible",1,0)</formula>
    </cfRule>
  </conditionalFormatting>
  <conditionalFormatting sqref="AC20:AC21">
    <cfRule type="expression" dxfId="131" priority="65">
      <formula>IF(AC20="Improbable",1,0)</formula>
    </cfRule>
  </conditionalFormatting>
  <conditionalFormatting sqref="AC20:AC21">
    <cfRule type="expression" dxfId="130" priority="66">
      <formula>IF(AC20="Rara vez",1,0)</formula>
    </cfRule>
  </conditionalFormatting>
  <conditionalFormatting sqref="AC23:AC24">
    <cfRule type="expression" dxfId="129" priority="67">
      <formula>IF(AC23="Casi seguro",1,0)</formula>
    </cfRule>
  </conditionalFormatting>
  <conditionalFormatting sqref="AC23:AC24">
    <cfRule type="expression" dxfId="128" priority="68">
      <formula>IF(AC23="Probable",1,0)</formula>
    </cfRule>
  </conditionalFormatting>
  <conditionalFormatting sqref="AC23:AC24">
    <cfRule type="expression" dxfId="127" priority="69">
      <formula>IF(AC23="Posible",1,0)</formula>
    </cfRule>
  </conditionalFormatting>
  <conditionalFormatting sqref="AC23:AC24">
    <cfRule type="expression" dxfId="126" priority="70">
      <formula>IF(AC23="Improbable",1,0)</formula>
    </cfRule>
  </conditionalFormatting>
  <conditionalFormatting sqref="AC23:AC24">
    <cfRule type="expression" dxfId="125" priority="71">
      <formula>IF(AC23="Rara vez",1,0)</formula>
    </cfRule>
  </conditionalFormatting>
  <conditionalFormatting sqref="AC26:AC27">
    <cfRule type="expression" dxfId="124" priority="72">
      <formula>IF(AC26="Casi seguro",1,0)</formula>
    </cfRule>
  </conditionalFormatting>
  <conditionalFormatting sqref="AC26:AC27">
    <cfRule type="expression" dxfId="123" priority="73">
      <formula>IF(AC26="Probable",1,0)</formula>
    </cfRule>
  </conditionalFormatting>
  <conditionalFormatting sqref="AC26:AC27">
    <cfRule type="expression" dxfId="122" priority="74">
      <formula>IF(AC26="Posible",1,0)</formula>
    </cfRule>
  </conditionalFormatting>
  <conditionalFormatting sqref="AC26:AC27">
    <cfRule type="expression" dxfId="121" priority="75">
      <formula>IF(AC26="Improbable",1,0)</formula>
    </cfRule>
  </conditionalFormatting>
  <conditionalFormatting sqref="AC26:AC27">
    <cfRule type="expression" dxfId="120" priority="76">
      <formula>IF(AC26="Rara vez",1,0)</formula>
    </cfRule>
  </conditionalFormatting>
  <conditionalFormatting sqref="AC29:AC30">
    <cfRule type="expression" dxfId="119" priority="77">
      <formula>IF(AC29="Casi seguro",1,0)</formula>
    </cfRule>
  </conditionalFormatting>
  <conditionalFormatting sqref="AC29:AC30">
    <cfRule type="expression" dxfId="118" priority="78">
      <formula>IF(AC29="Probable",1,0)</formula>
    </cfRule>
  </conditionalFormatting>
  <conditionalFormatting sqref="AC29:AC30">
    <cfRule type="expression" dxfId="117" priority="79">
      <formula>IF(AC29="Posible",1,0)</formula>
    </cfRule>
  </conditionalFormatting>
  <conditionalFormatting sqref="AC29:AC30">
    <cfRule type="expression" dxfId="116" priority="80">
      <formula>IF(AC29="Improbable",1,0)</formula>
    </cfRule>
  </conditionalFormatting>
  <conditionalFormatting sqref="AC29:AC30">
    <cfRule type="expression" dxfId="115" priority="81">
      <formula>IF(AC29="Rara vez",1,0)</formula>
    </cfRule>
  </conditionalFormatting>
  <conditionalFormatting sqref="AC32:AC33">
    <cfRule type="expression" dxfId="114" priority="82">
      <formula>IF(AC32="Casi seguro",1,0)</formula>
    </cfRule>
  </conditionalFormatting>
  <conditionalFormatting sqref="AC32:AC33">
    <cfRule type="expression" dxfId="113" priority="83">
      <formula>IF(AC32="Probable",1,0)</formula>
    </cfRule>
  </conditionalFormatting>
  <conditionalFormatting sqref="AC32:AC33">
    <cfRule type="expression" dxfId="112" priority="84">
      <formula>IF(AC32="Posible",1,0)</formula>
    </cfRule>
  </conditionalFormatting>
  <conditionalFormatting sqref="AC32:AC33">
    <cfRule type="expression" dxfId="111" priority="85">
      <formula>IF(AC32="Improbable",1,0)</formula>
    </cfRule>
  </conditionalFormatting>
  <conditionalFormatting sqref="AC32:AC33">
    <cfRule type="expression" dxfId="110" priority="86">
      <formula>IF(AC32="Rara vez",1,0)</formula>
    </cfRule>
  </conditionalFormatting>
  <conditionalFormatting sqref="AC35:AC36">
    <cfRule type="expression" dxfId="109" priority="87">
      <formula>IF(AC35="Casi seguro",1,0)</formula>
    </cfRule>
  </conditionalFormatting>
  <conditionalFormatting sqref="AC35:AC36">
    <cfRule type="expression" dxfId="108" priority="88">
      <formula>IF(AC35="Probable",1,0)</formula>
    </cfRule>
  </conditionalFormatting>
  <conditionalFormatting sqref="AC35:AC36">
    <cfRule type="expression" dxfId="107" priority="89">
      <formula>IF(AC35="Posible",1,0)</formula>
    </cfRule>
  </conditionalFormatting>
  <conditionalFormatting sqref="AC35:AC36">
    <cfRule type="expression" dxfId="106" priority="90">
      <formula>IF(AC35="Improbable",1,0)</formula>
    </cfRule>
  </conditionalFormatting>
  <conditionalFormatting sqref="AC35:AC36">
    <cfRule type="expression" dxfId="105" priority="91">
      <formula>IF(AC35="Rara vez",1,0)</formula>
    </cfRule>
  </conditionalFormatting>
  <conditionalFormatting sqref="AC38:AC39">
    <cfRule type="expression" dxfId="104" priority="92">
      <formula>IF(AC38="Casi seguro",1,0)</formula>
    </cfRule>
  </conditionalFormatting>
  <conditionalFormatting sqref="AC38:AC39">
    <cfRule type="expression" dxfId="103" priority="93">
      <formula>IF(AC38="Probable",1,0)</formula>
    </cfRule>
  </conditionalFormatting>
  <conditionalFormatting sqref="AC38:AC39">
    <cfRule type="expression" dxfId="102" priority="94">
      <formula>IF(AC38="Posible",1,0)</formula>
    </cfRule>
  </conditionalFormatting>
  <conditionalFormatting sqref="AC38:AC39">
    <cfRule type="expression" dxfId="101" priority="95">
      <formula>IF(AC38="Improbable",1,0)</formula>
    </cfRule>
  </conditionalFormatting>
  <conditionalFormatting sqref="AC38:AC39">
    <cfRule type="expression" dxfId="100" priority="96">
      <formula>IF(AC38="Rara vez",1,0)</formula>
    </cfRule>
  </conditionalFormatting>
  <conditionalFormatting sqref="AC41:AC42">
    <cfRule type="expression" dxfId="99" priority="97">
      <formula>IF(AC41="Casi seguro",1,0)</formula>
    </cfRule>
  </conditionalFormatting>
  <conditionalFormatting sqref="AC41:AC42">
    <cfRule type="expression" dxfId="98" priority="98">
      <formula>IF(AC41="Probable",1,0)</formula>
    </cfRule>
  </conditionalFormatting>
  <conditionalFormatting sqref="AC41:AC42">
    <cfRule type="expression" dxfId="97" priority="99">
      <formula>IF(AC41="Posible",1,0)</formula>
    </cfRule>
  </conditionalFormatting>
  <conditionalFormatting sqref="AC41:AC42">
    <cfRule type="expression" dxfId="96" priority="100">
      <formula>IF(AC41="Improbable",1,0)</formula>
    </cfRule>
  </conditionalFormatting>
  <conditionalFormatting sqref="AC41:AC42">
    <cfRule type="expression" dxfId="95" priority="101">
      <formula>IF(AC41="Rara vez",1,0)</formula>
    </cfRule>
  </conditionalFormatting>
  <conditionalFormatting sqref="AC44:AC45">
    <cfRule type="expression" dxfId="94" priority="102">
      <formula>IF(AC44="Casi seguro",1,0)</formula>
    </cfRule>
  </conditionalFormatting>
  <conditionalFormatting sqref="AC44:AC45">
    <cfRule type="expression" dxfId="93" priority="103">
      <formula>IF(AC44="Probable",1,0)</formula>
    </cfRule>
  </conditionalFormatting>
  <conditionalFormatting sqref="AC44:AC45">
    <cfRule type="expression" dxfId="92" priority="104">
      <formula>IF(AC44="Posible",1,0)</formula>
    </cfRule>
  </conditionalFormatting>
  <conditionalFormatting sqref="AC44:AC45">
    <cfRule type="expression" dxfId="91" priority="105">
      <formula>IF(AC44="Improbable",1,0)</formula>
    </cfRule>
  </conditionalFormatting>
  <conditionalFormatting sqref="AC44:AC45">
    <cfRule type="expression" dxfId="90" priority="106">
      <formula>IF(AC44="Rara vez",1,0)</formula>
    </cfRule>
  </conditionalFormatting>
  <conditionalFormatting sqref="AC47:AC48">
    <cfRule type="expression" dxfId="89" priority="107">
      <formula>IF(AC47="Casi seguro",1,0)</formula>
    </cfRule>
  </conditionalFormatting>
  <conditionalFormatting sqref="AC47:AC48">
    <cfRule type="expression" dxfId="88" priority="108">
      <formula>IF(AC47="Probable",1,0)</formula>
    </cfRule>
  </conditionalFormatting>
  <conditionalFormatting sqref="AC47:AC48">
    <cfRule type="expression" dxfId="87" priority="109">
      <formula>IF(AC47="Posible",1,0)</formula>
    </cfRule>
  </conditionalFormatting>
  <conditionalFormatting sqref="AC47:AC48">
    <cfRule type="expression" dxfId="86" priority="110">
      <formula>IF(AC47="Improbable",1,0)</formula>
    </cfRule>
  </conditionalFormatting>
  <conditionalFormatting sqref="AC47:AC48">
    <cfRule type="expression" dxfId="85" priority="111">
      <formula>IF(AC47="Rara vez",1,0)</formula>
    </cfRule>
  </conditionalFormatting>
  <conditionalFormatting sqref="AC50:AC51">
    <cfRule type="expression" dxfId="84" priority="112">
      <formula>IF(AC50="Casi seguro",1,0)</formula>
    </cfRule>
  </conditionalFormatting>
  <conditionalFormatting sqref="AC50:AC51">
    <cfRule type="expression" dxfId="83" priority="113">
      <formula>IF(AC50="Probable",1,0)</formula>
    </cfRule>
  </conditionalFormatting>
  <conditionalFormatting sqref="AC50:AC51">
    <cfRule type="expression" dxfId="82" priority="114">
      <formula>IF(AC50="Posible",1,0)</formula>
    </cfRule>
  </conditionalFormatting>
  <conditionalFormatting sqref="AC50:AC51">
    <cfRule type="expression" dxfId="81" priority="115">
      <formula>IF(AC50="Improbable",1,0)</formula>
    </cfRule>
  </conditionalFormatting>
  <conditionalFormatting sqref="AC50:AC51">
    <cfRule type="expression" dxfId="80" priority="116">
      <formula>IF(AC50="Rara vez",1,0)</formula>
    </cfRule>
  </conditionalFormatting>
  <conditionalFormatting sqref="AC53:AC54">
    <cfRule type="expression" dxfId="79" priority="117">
      <formula>IF(AC53="Casi seguro",1,0)</formula>
    </cfRule>
  </conditionalFormatting>
  <conditionalFormatting sqref="AC53:AC54">
    <cfRule type="expression" dxfId="78" priority="118">
      <formula>IF(AC53="Probable",1,0)</formula>
    </cfRule>
  </conditionalFormatting>
  <conditionalFormatting sqref="AC53:AC54">
    <cfRule type="expression" dxfId="77" priority="119">
      <formula>IF(AC53="Posible",1,0)</formula>
    </cfRule>
  </conditionalFormatting>
  <conditionalFormatting sqref="AC53:AC54">
    <cfRule type="expression" dxfId="76" priority="120">
      <formula>IF(AC53="Improbable",1,0)</formula>
    </cfRule>
  </conditionalFormatting>
  <conditionalFormatting sqref="AC53:AC54">
    <cfRule type="expression" dxfId="75" priority="121">
      <formula>IF(AC53="Rara vez",1,0)</formula>
    </cfRule>
  </conditionalFormatting>
  <conditionalFormatting sqref="AC56:AC57">
    <cfRule type="expression" dxfId="74" priority="122">
      <formula>IF(AC56="Casi seguro",1,0)</formula>
    </cfRule>
  </conditionalFormatting>
  <conditionalFormatting sqref="AC56:AC57">
    <cfRule type="expression" dxfId="73" priority="123">
      <formula>IF(AC56="Probable",1,0)</formula>
    </cfRule>
  </conditionalFormatting>
  <conditionalFormatting sqref="AC56:AC57">
    <cfRule type="expression" dxfId="72" priority="124">
      <formula>IF(AC56="Posible",1,0)</formula>
    </cfRule>
  </conditionalFormatting>
  <conditionalFormatting sqref="AC56:AC57">
    <cfRule type="expression" dxfId="71" priority="125">
      <formula>IF(AC56="Improbable",1,0)</formula>
    </cfRule>
  </conditionalFormatting>
  <conditionalFormatting sqref="AC56:AC57">
    <cfRule type="expression" dxfId="70" priority="126">
      <formula>IF(AC56="Rara vez",1,0)</formula>
    </cfRule>
  </conditionalFormatting>
  <conditionalFormatting sqref="AC59:AC60">
    <cfRule type="expression" dxfId="69" priority="127">
      <formula>IF(AC59="Casi seguro",1,0)</formula>
    </cfRule>
  </conditionalFormatting>
  <conditionalFormatting sqref="AC59:AC60">
    <cfRule type="expression" dxfId="68" priority="128">
      <formula>IF(AC59="Probable",1,0)</formula>
    </cfRule>
  </conditionalFormatting>
  <conditionalFormatting sqref="AC59:AC60">
    <cfRule type="expression" dxfId="67" priority="129">
      <formula>IF(AC59="Posible",1,0)</formula>
    </cfRule>
  </conditionalFormatting>
  <conditionalFormatting sqref="AC59:AC60">
    <cfRule type="expression" dxfId="66" priority="130">
      <formula>IF(AC59="Improbable",1,0)</formula>
    </cfRule>
  </conditionalFormatting>
  <conditionalFormatting sqref="AC59:AC60">
    <cfRule type="expression" dxfId="65" priority="131">
      <formula>IF(AC59="Rara vez",1,0)</formula>
    </cfRule>
  </conditionalFormatting>
  <conditionalFormatting sqref="AC62:AC63">
    <cfRule type="expression" dxfId="64" priority="132">
      <formula>IF(AC62="Casi seguro",1,0)</formula>
    </cfRule>
  </conditionalFormatting>
  <conditionalFormatting sqref="AC62:AC63">
    <cfRule type="expression" dxfId="63" priority="133">
      <formula>IF(AC62="Probable",1,0)</formula>
    </cfRule>
  </conditionalFormatting>
  <conditionalFormatting sqref="AC62:AC63">
    <cfRule type="expression" dxfId="62" priority="134">
      <formula>IF(AC62="Posible",1,0)</formula>
    </cfRule>
  </conditionalFormatting>
  <conditionalFormatting sqref="AC62:AC63">
    <cfRule type="expression" dxfId="61" priority="135">
      <formula>IF(AC62="Improbable",1,0)</formula>
    </cfRule>
  </conditionalFormatting>
  <conditionalFormatting sqref="AC62:AC63">
    <cfRule type="expression" dxfId="60" priority="136">
      <formula>IF(AC62="Rara vez",1,0)</formula>
    </cfRule>
  </conditionalFormatting>
  <conditionalFormatting sqref="AC65:AC66 AC68">
    <cfRule type="expression" dxfId="59" priority="137">
      <formula>IF(AC65="Casi seguro",1,0)</formula>
    </cfRule>
  </conditionalFormatting>
  <conditionalFormatting sqref="AC65:AC66 AC68">
    <cfRule type="expression" dxfId="58" priority="138">
      <formula>IF(AC65="Probable",1,0)</formula>
    </cfRule>
  </conditionalFormatting>
  <conditionalFormatting sqref="AC65:AC66 AC68">
    <cfRule type="expression" dxfId="57" priority="139">
      <formula>IF(AC65="Posible",1,0)</formula>
    </cfRule>
  </conditionalFormatting>
  <conditionalFormatting sqref="AC65:AC66 AC68">
    <cfRule type="expression" dxfId="56" priority="140">
      <formula>IF(AC65="Improbable",1,0)</formula>
    </cfRule>
  </conditionalFormatting>
  <conditionalFormatting sqref="AC65:AC66 AC68">
    <cfRule type="expression" dxfId="55" priority="141">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Listas!$AB$2:$AB$4</xm:f>
          </x14:formula1>
          <xm:sqref>V9:V68</xm:sqref>
        </x14:dataValidation>
        <x14:dataValidation type="list" allowBlank="1" showErrorMessage="1">
          <x14:formula1>
            <xm:f>Listas!$AC$2:$AC$5</xm:f>
          </x14:formula1>
          <xm:sqref>AA9 AA12 AA15 AA18 AA21 AA24 AA27 AA30 AA33 AA36 AA39 AA42 AA45 AA48 AA51 AA54 AA57 AA60 AA63 AA66</xm:sqref>
        </x14:dataValidation>
        <x14:dataValidation type="list" allowBlank="1" showErrorMessage="1">
          <x14:formula1>
            <xm:f>IF($E9="",Listas!$R$3,Listas!$Y$2:$Y$4)</xm:f>
          </x14:formula1>
          <xm:sqref>R9:R68</xm:sqref>
        </x14:dataValidation>
        <x14:dataValidation type="list" allowBlank="1" showErrorMessage="1">
          <x14:formula1>
            <xm:f>IF($E9="",Listas!$R$3,Listas!$W$2:$W$3)</xm:f>
          </x14:formula1>
          <xm:sqref>P9:P68</xm:sqref>
        </x14:dataValidation>
        <x14:dataValidation type="list" allowBlank="1" showErrorMessage="1">
          <x14:formula1>
            <xm:f>IF($E9="",Listas!$R$3,Listas!$S$2:$S$3)</xm:f>
          </x14:formula1>
          <xm:sqref>L9:L68</xm:sqref>
        </x14:dataValidation>
        <x14:dataValidation type="list" allowBlank="1" showErrorMessage="1">
          <x14:formula1>
            <xm:f>IF($E9="",Listas!$R$3,Listas!$T$2:$T$3)</xm:f>
          </x14:formula1>
          <xm:sqref>M9:M68</xm:sqref>
        </x14:dataValidation>
        <x14:dataValidation type="list" allowBlank="1" showErrorMessage="1">
          <x14:formula1>
            <xm:f>IF($E9="",Listas!$R$3,Listas!$U$2:$U$3)</xm:f>
          </x14:formula1>
          <xm:sqref>N9:N68</xm:sqref>
        </x14:dataValidation>
        <x14:dataValidation type="list" allowBlank="1" showErrorMessage="1">
          <x14:formula1>
            <xm:f>IF($E9="",Listas!$R$3,Listas!$V$2:$V$4)</xm:f>
          </x14:formula1>
          <xm:sqref>O9:O68</xm:sqref>
        </x14:dataValidation>
        <x14:dataValidation type="list" allowBlank="1" showErrorMessage="1">
          <x14:formula1>
            <xm:f>IF($E9="",Listas!$R$3,Listas!$X$2:$X$3)</xm:f>
          </x14:formula1>
          <xm:sqref>Q9:Q68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3" width="16.5703125" customWidth="1"/>
    <col min="4" max="4" width="17.85546875" customWidth="1"/>
    <col min="5" max="5" width="28.85546875" customWidth="1"/>
    <col min="6" max="6" width="32.28515625" customWidth="1"/>
    <col min="7" max="7" width="47.14062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46"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4.570312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16.5" x14ac:dyDescent="0.3">
      <c r="A1" s="130" t="s">
        <v>453</v>
      </c>
      <c r="B1" s="79"/>
      <c r="C1" s="73"/>
      <c r="D1" s="78" t="s">
        <v>0</v>
      </c>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3"/>
      <c r="AQ1" s="109" t="s">
        <v>454</v>
      </c>
      <c r="AR1" s="65"/>
      <c r="AS1" s="3"/>
      <c r="AT1" s="3"/>
      <c r="AU1" s="3"/>
      <c r="AV1" s="3"/>
      <c r="AW1" s="3"/>
      <c r="AX1" s="3"/>
      <c r="AY1" s="3"/>
      <c r="AZ1" s="3"/>
      <c r="BA1" s="3"/>
      <c r="BB1" s="3"/>
      <c r="BC1" s="3"/>
      <c r="BD1" s="3"/>
      <c r="BE1" s="3"/>
      <c r="BF1" s="3"/>
      <c r="BG1" s="3"/>
      <c r="BH1" s="3"/>
      <c r="BI1" s="3"/>
      <c r="BJ1" s="3"/>
      <c r="BK1" s="3"/>
      <c r="BL1" s="3"/>
    </row>
    <row r="2" spans="1:64" ht="16.5" x14ac:dyDescent="0.3">
      <c r="A2" s="74"/>
      <c r="B2" s="80"/>
      <c r="C2" s="75"/>
      <c r="D2" s="74"/>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75"/>
      <c r="AQ2" s="109" t="s">
        <v>455</v>
      </c>
      <c r="AR2" s="65"/>
      <c r="AS2" s="3"/>
      <c r="AT2" s="3"/>
      <c r="AU2" s="3"/>
      <c r="AV2" s="3"/>
      <c r="AW2" s="3"/>
      <c r="AX2" s="3"/>
      <c r="AY2" s="3"/>
      <c r="AZ2" s="3"/>
      <c r="BA2" s="3"/>
      <c r="BB2" s="3"/>
      <c r="BC2" s="3"/>
      <c r="BD2" s="3"/>
      <c r="BE2" s="3"/>
      <c r="BF2" s="3"/>
      <c r="BG2" s="3"/>
      <c r="BH2" s="3"/>
      <c r="BI2" s="3"/>
      <c r="BJ2" s="3"/>
      <c r="BK2" s="3"/>
      <c r="BL2" s="3"/>
    </row>
    <row r="3" spans="1:64" ht="16.5" x14ac:dyDescent="0.3">
      <c r="A3" s="74"/>
      <c r="B3" s="80"/>
      <c r="C3" s="75"/>
      <c r="D3" s="74"/>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75"/>
      <c r="AQ3" s="109" t="s">
        <v>456</v>
      </c>
      <c r="AR3" s="65"/>
      <c r="AS3" s="3"/>
      <c r="AT3" s="3"/>
      <c r="AU3" s="3"/>
      <c r="AV3" s="3"/>
      <c r="AW3" s="3"/>
      <c r="AX3" s="3"/>
      <c r="AY3" s="3"/>
      <c r="AZ3" s="3"/>
      <c r="BA3" s="3"/>
      <c r="BB3" s="3"/>
      <c r="BC3" s="3"/>
      <c r="BD3" s="3"/>
      <c r="BE3" s="3"/>
      <c r="BF3" s="3"/>
      <c r="BG3" s="3"/>
      <c r="BH3" s="3"/>
      <c r="BI3" s="3"/>
      <c r="BJ3" s="3"/>
      <c r="BK3" s="3"/>
      <c r="BL3" s="3"/>
    </row>
    <row r="4" spans="1:64" ht="16.5" x14ac:dyDescent="0.3">
      <c r="A4" s="76"/>
      <c r="B4" s="81"/>
      <c r="C4" s="77"/>
      <c r="D4" s="76"/>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77"/>
      <c r="AQ4" s="109" t="s">
        <v>457</v>
      </c>
      <c r="AR4" s="65"/>
      <c r="AS4" s="3"/>
      <c r="AT4" s="3"/>
      <c r="AU4" s="3"/>
      <c r="AV4" s="3"/>
      <c r="AW4" s="3"/>
      <c r="AX4" s="3"/>
      <c r="AY4" s="3"/>
      <c r="AZ4" s="3"/>
      <c r="BA4" s="3"/>
      <c r="BB4" s="3"/>
      <c r="BC4" s="3"/>
      <c r="BD4" s="3"/>
      <c r="BE4" s="3"/>
      <c r="BF4" s="3"/>
      <c r="BG4" s="3"/>
      <c r="BH4" s="3"/>
      <c r="BI4" s="3"/>
      <c r="BJ4" s="3"/>
      <c r="BK4" s="3"/>
      <c r="BL4" s="3"/>
    </row>
    <row r="5" spans="1:64" ht="12" customHeight="1" x14ac:dyDescent="0.3">
      <c r="A5" s="20"/>
      <c r="B5" s="20"/>
      <c r="C5" s="20"/>
      <c r="D5" s="24"/>
      <c r="E5" s="20"/>
      <c r="F5" s="20"/>
      <c r="G5" s="20"/>
      <c r="H5" s="20"/>
      <c r="I5" s="41"/>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x14ac:dyDescent="0.3">
      <c r="A6" s="116" t="s">
        <v>89</v>
      </c>
      <c r="B6" s="68"/>
      <c r="C6" s="68"/>
      <c r="D6" s="68"/>
      <c r="E6" s="68"/>
      <c r="F6" s="68"/>
      <c r="G6" s="68"/>
      <c r="H6" s="68"/>
      <c r="I6" s="68"/>
      <c r="J6" s="65"/>
      <c r="K6" s="116" t="s">
        <v>90</v>
      </c>
      <c r="L6" s="68"/>
      <c r="M6" s="68"/>
      <c r="N6" s="68"/>
      <c r="O6" s="68"/>
      <c r="P6" s="65"/>
      <c r="Q6" s="116" t="s">
        <v>348</v>
      </c>
      <c r="R6" s="68"/>
      <c r="S6" s="68"/>
      <c r="T6" s="68"/>
      <c r="U6" s="68"/>
      <c r="V6" s="68"/>
      <c r="W6" s="68"/>
      <c r="X6" s="68"/>
      <c r="Y6" s="68"/>
      <c r="Z6" s="68"/>
      <c r="AA6" s="68"/>
      <c r="AB6" s="68"/>
      <c r="AC6" s="68"/>
      <c r="AD6" s="68"/>
      <c r="AE6" s="68"/>
      <c r="AF6" s="68"/>
      <c r="AG6" s="65"/>
      <c r="AH6" s="116" t="s">
        <v>458</v>
      </c>
      <c r="AI6" s="68"/>
      <c r="AJ6" s="68"/>
      <c r="AK6" s="68"/>
      <c r="AL6" s="68"/>
      <c r="AM6" s="68"/>
      <c r="AN6" s="65"/>
      <c r="AO6" s="129" t="s">
        <v>459</v>
      </c>
      <c r="AP6" s="68"/>
      <c r="AQ6" s="68"/>
      <c r="AR6" s="65"/>
      <c r="AS6" s="3"/>
      <c r="AT6" s="3"/>
      <c r="AU6" s="3"/>
      <c r="AV6" s="3"/>
      <c r="AW6" s="3"/>
      <c r="AX6" s="3"/>
      <c r="AY6" s="3"/>
      <c r="AZ6" s="3"/>
      <c r="BA6" s="3"/>
      <c r="BB6" s="3"/>
      <c r="BC6" s="3"/>
      <c r="BD6" s="3"/>
      <c r="BE6" s="3"/>
      <c r="BF6" s="3"/>
      <c r="BG6" s="3"/>
      <c r="BH6" s="3"/>
      <c r="BI6" s="3"/>
      <c r="BJ6" s="3"/>
      <c r="BK6" s="3"/>
      <c r="BL6" s="3"/>
    </row>
    <row r="7" spans="1:64" ht="25.5" customHeight="1" x14ac:dyDescent="0.3">
      <c r="A7" s="125" t="s">
        <v>87</v>
      </c>
      <c r="B7" s="126" t="s">
        <v>88</v>
      </c>
      <c r="C7" s="121" t="s">
        <v>92</v>
      </c>
      <c r="D7" s="121" t="s">
        <v>93</v>
      </c>
      <c r="E7" s="121" t="s">
        <v>94</v>
      </c>
      <c r="F7" s="121" t="s">
        <v>95</v>
      </c>
      <c r="G7" s="126" t="s">
        <v>96</v>
      </c>
      <c r="H7" s="121" t="s">
        <v>97</v>
      </c>
      <c r="I7" s="121" t="s">
        <v>98</v>
      </c>
      <c r="J7" s="121" t="s">
        <v>99</v>
      </c>
      <c r="K7" s="121" t="s">
        <v>100</v>
      </c>
      <c r="L7" s="126" t="s">
        <v>101</v>
      </c>
      <c r="M7" s="121" t="s">
        <v>460</v>
      </c>
      <c r="N7" s="121" t="s">
        <v>103</v>
      </c>
      <c r="O7" s="126" t="s">
        <v>101</v>
      </c>
      <c r="P7" s="121" t="s">
        <v>104</v>
      </c>
      <c r="Q7" s="121" t="s">
        <v>461</v>
      </c>
      <c r="R7" s="117" t="s">
        <v>355</v>
      </c>
      <c r="S7" s="68"/>
      <c r="T7" s="68"/>
      <c r="U7" s="68"/>
      <c r="V7" s="68"/>
      <c r="W7" s="65"/>
      <c r="X7" s="117" t="s">
        <v>356</v>
      </c>
      <c r="Y7" s="68"/>
      <c r="Z7" s="65"/>
      <c r="AA7" s="117" t="s">
        <v>357</v>
      </c>
      <c r="AB7" s="68"/>
      <c r="AC7" s="68"/>
      <c r="AD7" s="68"/>
      <c r="AE7" s="68"/>
      <c r="AF7" s="65"/>
      <c r="AG7" s="121" t="s">
        <v>358</v>
      </c>
      <c r="AH7" s="121" t="s">
        <v>427</v>
      </c>
      <c r="AI7" s="121" t="s">
        <v>101</v>
      </c>
      <c r="AJ7" s="121" t="s">
        <v>462</v>
      </c>
      <c r="AK7" s="121" t="s">
        <v>101</v>
      </c>
      <c r="AL7" s="121" t="s">
        <v>463</v>
      </c>
      <c r="AM7" s="113" t="s">
        <v>464</v>
      </c>
      <c r="AN7" s="121" t="s">
        <v>465</v>
      </c>
      <c r="AO7" s="113" t="s">
        <v>466</v>
      </c>
      <c r="AP7" s="113" t="s">
        <v>467</v>
      </c>
      <c r="AQ7" s="121" t="s">
        <v>468</v>
      </c>
      <c r="AR7" s="113" t="s">
        <v>469</v>
      </c>
      <c r="AS7" s="3"/>
      <c r="AT7" s="3"/>
      <c r="AU7" s="3"/>
      <c r="AV7" s="3"/>
      <c r="AW7" s="3"/>
      <c r="AX7" s="3"/>
      <c r="AY7" s="3"/>
      <c r="AZ7" s="3"/>
      <c r="BA7" s="3"/>
      <c r="BB7" s="3"/>
      <c r="BC7" s="3"/>
      <c r="BD7" s="3"/>
      <c r="BE7" s="3"/>
      <c r="BF7" s="3"/>
      <c r="BG7" s="3"/>
      <c r="BH7" s="3"/>
      <c r="BI7" s="3"/>
      <c r="BJ7" s="3"/>
      <c r="BK7" s="3"/>
      <c r="BL7" s="3"/>
    </row>
    <row r="8" spans="1:64" ht="54" customHeight="1" x14ac:dyDescent="0.25">
      <c r="A8" s="92"/>
      <c r="B8" s="92"/>
      <c r="C8" s="92"/>
      <c r="D8" s="92"/>
      <c r="E8" s="92"/>
      <c r="F8" s="92"/>
      <c r="G8" s="92"/>
      <c r="H8" s="92"/>
      <c r="I8" s="92"/>
      <c r="J8" s="92"/>
      <c r="K8" s="92"/>
      <c r="L8" s="92"/>
      <c r="M8" s="92"/>
      <c r="N8" s="92"/>
      <c r="O8" s="92"/>
      <c r="P8" s="92"/>
      <c r="Q8" s="92"/>
      <c r="R8" s="27" t="s">
        <v>349</v>
      </c>
      <c r="S8" s="27" t="s">
        <v>350</v>
      </c>
      <c r="T8" s="27" t="s">
        <v>470</v>
      </c>
      <c r="U8" s="27" t="s">
        <v>471</v>
      </c>
      <c r="V8" s="27" t="s">
        <v>353</v>
      </c>
      <c r="W8" s="27" t="s">
        <v>354</v>
      </c>
      <c r="X8" s="27" t="s">
        <v>188</v>
      </c>
      <c r="Y8" s="27" t="s">
        <v>361</v>
      </c>
      <c r="Z8" s="27" t="s">
        <v>362</v>
      </c>
      <c r="AA8" s="27" t="s">
        <v>363</v>
      </c>
      <c r="AB8" s="27" t="s">
        <v>364</v>
      </c>
      <c r="AC8" s="27" t="s">
        <v>365</v>
      </c>
      <c r="AD8" s="27" t="s">
        <v>366</v>
      </c>
      <c r="AE8" s="27" t="s">
        <v>367</v>
      </c>
      <c r="AF8" s="27" t="s">
        <v>368</v>
      </c>
      <c r="AG8" s="92"/>
      <c r="AH8" s="92"/>
      <c r="AI8" s="92"/>
      <c r="AJ8" s="92"/>
      <c r="AK8" s="92"/>
      <c r="AL8" s="92"/>
      <c r="AM8" s="92"/>
      <c r="AN8" s="92"/>
      <c r="AO8" s="92"/>
      <c r="AP8" s="92"/>
      <c r="AQ8" s="92"/>
      <c r="AR8" s="92"/>
      <c r="AS8" s="21"/>
      <c r="AT8" s="21"/>
      <c r="AU8" s="21"/>
      <c r="AV8" s="21"/>
      <c r="AW8" s="21"/>
      <c r="AX8" s="21"/>
      <c r="AY8" s="21"/>
      <c r="AZ8" s="21"/>
      <c r="BA8" s="21"/>
      <c r="BB8" s="21"/>
      <c r="BC8" s="21"/>
      <c r="BD8" s="21"/>
      <c r="BE8" s="21"/>
      <c r="BF8" s="21"/>
      <c r="BG8" s="21"/>
      <c r="BH8" s="21"/>
      <c r="BI8" s="21"/>
      <c r="BJ8" s="21"/>
      <c r="BK8" s="21"/>
      <c r="BL8" s="21"/>
    </row>
    <row r="9" spans="1:64" ht="281.25" customHeight="1" x14ac:dyDescent="0.25">
      <c r="A9" s="102">
        <v>1</v>
      </c>
      <c r="B9" s="103" t="str">
        <f>'2. Identificación del Riesgo'!B9:B11</f>
        <v>Gestión Contractual</v>
      </c>
      <c r="C9" s="103" t="str">
        <f>IF('2. Identificación del Riesgo'!C9:C11="","",'2. Identificación del Riesgo'!C9:C11)</f>
        <v>Procesos contractuales</v>
      </c>
      <c r="D9" s="103" t="str">
        <f>IF('2. Identificación del Riesgo'!D9:D11="","",'2. Identificación del Riesgo'!D9:D11)</f>
        <v>Afectación Económica o Presupuestal</v>
      </c>
      <c r="E9" s="103" t="str">
        <f>IF('2. Identificación del Riesgo'!E9:E11="","",'2. Identificación del Riesgo'!E9:E11)</f>
        <v>Incumplimiento legal en la aplicación de los requisitos juridicos</v>
      </c>
      <c r="F9" s="103" t="str">
        <f>IF('2. Identificación del Riesgo'!F9:F11="","",'2. Identificación del Riesgo'!F9:F11)</f>
        <v>Falta de conocimientos juridicos y experiencia por parte de los abogados contratistas definidos por la Dirección encargados de llevar los procesos</v>
      </c>
      <c r="G9" s="103" t="str">
        <f>IF('2. Identificación del Riesgo'!G9:G11="","",'2. Identificación del Riesgo'!G9:G11)</f>
        <v>Posibilidad de afectacion económica y reputacional por el Incumplimiento legal, en la aplicación de requisitos juridicos debido a la falta de conocimientos jurídicos y experiencia por parte de los abogados encargados de llevar los procesos</v>
      </c>
      <c r="H9" s="103" t="str">
        <f>IF('2. Identificación del Riesgo'!H9:H11="","",'2. Identificación del Riesgo'!H9:H11)</f>
        <v>Gestión - Incumplimiento Normativo</v>
      </c>
      <c r="I9" s="103" t="str">
        <f>IF('2. Identificación del Riesgo'!I9:I11="","",'2. Identificación del Riesgo'!I9:I11)</f>
        <v>Ejecución y Administración de procesos</v>
      </c>
      <c r="J9" s="103" t="str">
        <f>IF('2. Identificación del Riesgo'!J9:J11="","",'2. Identificación del Riesgo'!J9:J11)</f>
        <v>Media: La actividad que conlleva el riesgo se ejecuta de 24 a 500 veces por año</v>
      </c>
      <c r="K9" s="107" t="str">
        <f>'2. Identificación del Riesgo'!K9:K11</f>
        <v>Media</v>
      </c>
      <c r="L9" s="105">
        <f>'2. Identificación del Riesgo'!L9:L11</f>
        <v>0.6</v>
      </c>
      <c r="M9" s="105"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con algunos usuarios de relevancia frente al logro de los objetivos</v>
      </c>
      <c r="N9" s="107" t="str">
        <f>'2. Identificación del Riesgo'!N9:N11</f>
        <v>Moderado</v>
      </c>
      <c r="O9" s="105">
        <f>'2. Identificación del Riesgo'!O9:O11</f>
        <v>0.6</v>
      </c>
      <c r="P9" s="106" t="str">
        <f>'2. Identificación del Riesgo'!P9:P11</f>
        <v>Moderado</v>
      </c>
      <c r="Q9" s="42"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 xml:space="preserve">Jefe de la Oficina Jurídica mensualmente evita que no se apliquen todos los requisitos jurídicos en los procesos de revisión de los procesos contractuales a cargo de la Oficina Jurídica A través de:
1. Un muestreo aleatorio de (3) tres contratos de los flujos de aprobación en secop2, en donde se puede identificar el proceso de revisión  para que toda la documentación cumpla con los requisitos jurídicos 1. En caso de que se identifiquen inconsistencias en alguna de las  instancias de revisión, se realiza el rechazo, las observaciones y devoluciones correspondientes.
 Evidencias:
1. Pantallazos flujos de aprobación secop2
2. Excel Observaciones
</v>
      </c>
      <c r="R9" s="42" t="str">
        <f>IF($H$9="","",
IF(OR($H$9="Corrupción",$H$9="Corrupción - LA/FT/FPADM",$H$9="Corrupción - Conflictos de Interés",$H$9="Corrupción en Trámites, OPAs y Consultas de Acceso a la Información Pública"),'6.Valoración Control Corrupción'!E9,'5. Valoración de Controles'!E9))</f>
        <v>Jefe de la Oficina Jurídica</v>
      </c>
      <c r="S9" s="42" t="str">
        <f>IF($H$9="","",
IF(OR($H$9="Corrupción",$H$9="Corrupción - LA/FT/FPADM",$H$9="Corrupción - Conflictos de Interés",$H$9="Corrupción en Trámites, OPAs y Consultas de Acceso a la Información Pública"),'6.Valoración Control Corrupción'!F9,'5. Valoración de Controles'!F9))</f>
        <v>mensualmente</v>
      </c>
      <c r="T9" s="42" t="str">
        <f>IF($H$9="","",
IF(OR($H$9="Corrupción",$H$9="Corrupción - LA/FT/FPADM",$H$9="Corrupción - Conflictos de Interés",$H$9="Corrupción en Trámites, OPAs y Consultas de Acceso a la Información Pública"),'6.Valoración Control Corrupción'!G9,'5. Valoración de Controles'!G9))</f>
        <v>evita que no se apliquen todos los requisitos jurídicos en los procesos de revisión de los procesos contractuales a cargo de la Oficina Jurídica</v>
      </c>
      <c r="U9" s="42" t="str">
        <f>IF($H$9="","",
IF(OR($H$9="Corrupción",$H$9="Corrupción - LA/FT/FPADM",$H$9="Corrupción - Conflictos de Interés",$H$9="Corrupción en Trámites, OPAs y Consultas de Acceso a la Información Pública"),'6.Valoración Control Corrupción'!H9,'5. Valoración de Controles'!H9))</f>
        <v>A través de:
1. Un muestreo aleatorio de (3) tres contratos de los flujos de aprobación en secop2, en donde se puede identificar el proceso de revisión  para que toda la documentación cumpla con los requisitos jurídicos</v>
      </c>
      <c r="V9" s="42" t="str">
        <f>IF($H$9="","",
IF(OR($H$9="Corrupción",$H$9="Corrupción - LA/FT/FPADM",$H$9="Corrupción - Conflictos de Interés",$H$9="Corrupción en Trámites, OPAs y Consultas de Acceso a la Información Pública"),'6.Valoración Control Corrupción'!I9,'5. Valoración de Controles'!I9))</f>
        <v xml:space="preserve">1. En caso de que se identifiquen inconsistencias en alguna de las  instancias de revisión, se realiza el rechazo, las observaciones y devoluciones correspondientes.
</v>
      </c>
      <c r="W9" s="42" t="str">
        <f>IF($H$9="","",
IF(OR($H$9="Corrupción",$H$9="Corrupción - LA/FT/FPADM",$H$9="Corrupción - Conflictos de Interés",$H$9="Corrupción en Trámites, OPAs y Consultas de Acceso a la Información Pública"),'6.Valoración Control Corrupción'!J9,'5. Valoración de Controles'!J9))</f>
        <v xml:space="preserve">Evidencias:
1. Pantallazos flujos de aprobación secop2
2. Excel Observaciones
</v>
      </c>
      <c r="X9" s="30" t="str">
        <f>IF($H$9="","",
IF(OR($H$9="Corrupción",$H$9="Corrupción - LA/FT/FPADM",$H$9="Corrupción - LA/FT/FPADM",$H$9="Corrupción en Trámites, OPAs y Consultas de Acceso a la Información Pública"),"No Aplica",'5. Valoración de Controles'!L9))</f>
        <v>Preventivo</v>
      </c>
      <c r="Y9" s="30" t="str">
        <f>IF($H$9="","",
IF(OR($H$9="Corrupción",$H$9="Corrupción - LA/FT/FPADM",$H$9="Corrupción - LA/FT/FPADM",$H$9="Corrupción en Trámites, OPAs y Consultas de Acceso a la Información Pública"),"No Aplica",'5. Valoración de Controles'!M9))</f>
        <v>Afecta probabilidad</v>
      </c>
      <c r="Z9" s="30" t="str">
        <f>IF($H$9="","",
IF(OR($H$9="Corrupción",$H$9="Corrupción - LA/FT/FPADM",$H$9="Corrupción - LA/FT/FPADM",$H$9="Corrupción en Trámites, OPAs y Consultas de Acceso a la Información Pública"),"No Aplica",'5. Valoración de Controles'!N9))</f>
        <v>Manual</v>
      </c>
      <c r="AA9" s="30" t="str">
        <f>IF($H$9="","",
IF(OR($H$9="Corrupción",$H$9="Corrupción - LA/FT/FPADM",$H$9="Corrupción - LA/FT/FPADM",$H$9="Corrupción en Trámites, OPAs y Consultas de Acceso a la Información Pública"),"No Aplica",'5. Valoración de Controles'!O9))</f>
        <v>Documentado</v>
      </c>
      <c r="AB9" s="30" t="str">
        <f>IF($H$9="","",
IF(OR($H$9="Corrupción",$H$9="Corrupción - LA/FT/FPADM",$H$9="Corrupción - LA/FT/FPADM",$H$9="Corrupción en Trámites, OPAs y Consultas de Acceso a la Información Pública"),"No Aplica",'5. Valoración de Controles'!P9))</f>
        <v>Aleatoria</v>
      </c>
      <c r="AC9" s="30" t="str">
        <f>IF($H$9="","",
IF(OR($H$9="Corrupción",$H$9="Corrupción - LA/FT/FPADM",$H$9="Corrupción - LA/FT/FPADM",$H$9="Corrupción en Trámites, OPAs y Consultas de Acceso a la Información Pública"),"No Aplica",'5. Valoración de Controles'!Q9))</f>
        <v>Con registro</v>
      </c>
      <c r="AD9" s="30" t="str">
        <f>IF($H$9="","",
IF(OR($H$9="Corrupción",$H$9="Corrupción - LA/FT/FPADM",$H$9="Corrupción - LA/FT/FPADM",$H$9="Corrupción en Trámites, OPAs y Consultas de Acceso a la Información Pública"),"No Aplica",'5. Valoración de Controles'!R9))</f>
        <v>Drive  - Carpeta contractual matriz de riesgos</v>
      </c>
      <c r="AE9" s="30" t="str">
        <f>IF($H$9="","",
IF(OR($H$9="Corrupción",$H$9="Corrupción - LA/FT/FPADM",$H$9="Corrupción - LA/FT/FPADM",$H$9="Corrupción en Trámites, OPAs y Consultas de Acceso a la Información Pública"),"No Aplica",'5. Valoración de Controles'!S9))</f>
        <v>Drive  - Carpeta contractual matriz de riesgos</v>
      </c>
      <c r="AF9" s="30" t="str">
        <f>IF($H$9="","",
IF(OR($H$9="Corrupción",$H$9="Corrupción - LA/FT/FPADM",$H$9="Corrupción - LA/FT/FPADM",$H$9="Corrupción en Trámites, OPAs y Consultas de Acceso a la Información Pública"),"No Aplica",'5. Valoración de Controles'!T9))</f>
        <v>En la revisión  se realiza la solicitud de ajuste al abogado quien se encarga de ajustar la información o documentos con el área</v>
      </c>
      <c r="AG9" s="31">
        <f>IF($H$9="","",
IF(OR($H$9="Corrupción",$H$9="Corrupción - LA/FT/FPADM",$H$9="Corrupción - LA/FT/FPADM",$H$9="Corrupción en Trámites, OPAs y Consultas de Acceso a la Información Pública"),"No Aplica",'5. Valoración de Controles'!U9))</f>
        <v>0.4</v>
      </c>
      <c r="AH9" s="107"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32">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0.36</v>
      </c>
      <c r="AJ9" s="107"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Moderado</v>
      </c>
      <c r="AK9" s="132">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0.6</v>
      </c>
      <c r="AL9" s="106"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108" t="s">
        <v>216</v>
      </c>
      <c r="AN9" s="127"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14"/>
      <c r="AP9" s="131"/>
      <c r="AQ9" s="131" t="str">
        <f>IF(AO9="","","∑ Peso porcentual de cada acción definida")</f>
        <v/>
      </c>
      <c r="AR9" s="103"/>
      <c r="AS9" s="22"/>
      <c r="AT9" s="22"/>
      <c r="AU9" s="22"/>
      <c r="AV9" s="22"/>
      <c r="AW9" s="22"/>
      <c r="AX9" s="22"/>
      <c r="AY9" s="22"/>
      <c r="AZ9" s="22"/>
      <c r="BA9" s="22"/>
      <c r="BB9" s="22"/>
      <c r="BC9" s="22"/>
      <c r="BD9" s="22"/>
      <c r="BE9" s="22"/>
      <c r="BF9" s="22"/>
      <c r="BG9" s="22"/>
      <c r="BH9" s="22"/>
      <c r="BI9" s="22"/>
      <c r="BJ9" s="22"/>
      <c r="BK9" s="22"/>
      <c r="BL9" s="22"/>
    </row>
    <row r="10" spans="1:64" ht="31.5" customHeight="1" x14ac:dyDescent="0.3">
      <c r="A10" s="97"/>
      <c r="B10" s="97"/>
      <c r="C10" s="97"/>
      <c r="D10" s="97"/>
      <c r="E10" s="97"/>
      <c r="F10" s="97"/>
      <c r="G10" s="97"/>
      <c r="H10" s="97"/>
      <c r="I10" s="97"/>
      <c r="J10" s="97"/>
      <c r="K10" s="97"/>
      <c r="L10" s="97"/>
      <c r="M10" s="97"/>
      <c r="N10" s="97"/>
      <c r="O10" s="97"/>
      <c r="P10" s="97"/>
      <c r="Q10" s="42"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 xml:space="preserve">     </v>
      </c>
      <c r="R10" s="42">
        <f>IF($H$9="","",
IF(OR($H$9="Corrupción",$H$9="Corrupción - LA/FT/FPADM",$H$9="Corrupción - Conflictos de Interés",$H$9="Corrupción en Trámites, OPAs y Consultas de Acceso a la Información Pública"),'6.Valoración Control Corrupción'!E10,'5. Valoración de Controles'!E10))</f>
        <v>0</v>
      </c>
      <c r="S10" s="42">
        <f>IF($H$9="","",
IF(OR($H$9="Corrupción",$H$9="Corrupción - LA/FT/FPADM",$H$9="Corrupción - Conflictos de Interés",$H$9="Corrupción en Trámites, OPAs y Consultas de Acceso a la Información Pública"),'6.Valoración Control Corrupción'!F10,'5. Valoración de Controles'!F10))</f>
        <v>0</v>
      </c>
      <c r="T10" s="42">
        <f>IF($H$9="","",
IF(OR($H$9="Corrupción",$H$9="Corrupción - LA/FT/FPADM",$H$9="Corrupción - Conflictos de Interés",$H$9="Corrupción en Trámites, OPAs y Consultas de Acceso a la Información Pública"),'6.Valoración Control Corrupción'!G10,'5. Valoración de Controles'!G10))</f>
        <v>0</v>
      </c>
      <c r="U10" s="42">
        <f>IF($H$9="","",
IF(OR($H$9="Corrupción",$H$9="Corrupción - LA/FT/FPADM",$H$9="Corrupción - Conflictos de Interés",$H$9="Corrupción en Trámites, OPAs y Consultas de Acceso a la Información Pública"),'6.Valoración Control Corrupción'!H10,'5. Valoración de Controles'!H10))</f>
        <v>0</v>
      </c>
      <c r="V10" s="42">
        <f>IF($H$9="","",
IF(OR($H$9="Corrupción",$H$9="Corrupción - LA/FT/FPADM",$H$9="Corrupción - Conflictos de Interés",$H$9="Corrupción en Trámites, OPAs y Consultas de Acceso a la Información Pública"),'6.Valoración Control Corrupción'!I10,'5. Valoración de Controles'!I10))</f>
        <v>0</v>
      </c>
      <c r="W10" s="42">
        <f>IF($H$9="","",
IF(OR($H$9="Corrupción",$H$9="Corrupción - LA/FT/FPADM",$H$9="Corrupción - Conflictos de Interés",$H$9="Corrupción en Trámites, OPAs y Consultas de Acceso a la Información Pública"),'6.Valoración Control Corrupción'!J10,'5. Valoración de Controles'!J10))</f>
        <v>0</v>
      </c>
      <c r="X10" s="30">
        <f>IF($H$9="","",
IF(OR($H$9="Corrupción",$H$9="Corrupción - LA/FT/FPADM",$H$9="Corrupción - LA/FT/FPADM",$H$9="Corrupción en Trámites, OPAs y Consultas de Acceso a la Información Pública"),"No Aplica",'5. Valoración de Controles'!L10))</f>
        <v>0</v>
      </c>
      <c r="Y10" s="30" t="str">
        <f>IF($H$9="","",
IF(OR($H$9="Corrupción",$H$9="Corrupción - LA/FT/FPADM",$H$9="Corrupción - LA/FT/FPADM",$H$9="Corrupción en Trámites, OPAs y Consultas de Acceso a la Información Pública"),"No Aplica",'5. Valoración de Controles'!M10))</f>
        <v/>
      </c>
      <c r="Z10" s="30">
        <f>IF($H$9="","",
IF(OR($H$9="Corrupción",$H$9="Corrupción - LA/FT/FPADM",$H$9="Corrupción - LA/FT/FPADM",$H$9="Corrupción en Trámites, OPAs y Consultas de Acceso a la Información Pública"),"No Aplica",'5. Valoración de Controles'!N10))</f>
        <v>0</v>
      </c>
      <c r="AA10" s="30">
        <f>IF($H$9="","",
IF(OR($H$9="Corrupción",$H$9="Corrupción - LA/FT/FPADM",$H$9="Corrupción - LA/FT/FPADM",$H$9="Corrupción en Trámites, OPAs y Consultas de Acceso a la Información Pública"),"No Aplica",'5. Valoración de Controles'!O10))</f>
        <v>0</v>
      </c>
      <c r="AB10" s="30">
        <f>IF($H$9="","",
IF(OR($H$9="Corrupción",$H$9="Corrupción - LA/FT/FPADM",$H$9="Corrupción - LA/FT/FPADM",$H$9="Corrupción en Trámites, OPAs y Consultas de Acceso a la Información Pública"),"No Aplica",'5. Valoración de Controles'!P10))</f>
        <v>0</v>
      </c>
      <c r="AC10" s="30">
        <f>IF($H$9="","",
IF(OR($H$9="Corrupción",$H$9="Corrupción - LA/FT/FPADM",$H$9="Corrupción - LA/FT/FPADM",$H$9="Corrupción en Trámites, OPAs y Consultas de Acceso a la Información Pública"),"No Aplica",'5. Valoración de Controles'!Q10))</f>
        <v>0</v>
      </c>
      <c r="AD10" s="30">
        <f>IF($H$9="","",
IF(OR($H$9="Corrupción",$H$9="Corrupción - LA/FT/FPADM",$H$9="Corrupción - LA/FT/FPADM",$H$9="Corrupción en Trámites, OPAs y Consultas de Acceso a la Información Pública"),"No Aplica",'5. Valoración de Controles'!R10))</f>
        <v>0</v>
      </c>
      <c r="AE10" s="30">
        <f>IF($H$9="","",
IF(OR($H$9="Corrupción",$H$9="Corrupción - LA/FT/FPADM",$H$9="Corrupción - LA/FT/FPADM",$H$9="Corrupción en Trámites, OPAs y Consultas de Acceso a la Información Pública"),"No Aplica",'5. Valoración de Controles'!S10))</f>
        <v>0</v>
      </c>
      <c r="AF10" s="30">
        <f>IF($H$9="","",
IF(OR($H$9="Corrupción",$H$9="Corrupción - LA/FT/FPADM",$H$9="Corrupción - LA/FT/FPADM",$H$9="Corrupción en Trámites, OPAs y Consultas de Acceso a la Información Pública"),"No Aplica",'5. Valoración de Controles'!T10))</f>
        <v>0</v>
      </c>
      <c r="AG10" s="31" t="str">
        <f>IF($H$9="","",
IF(OR($H$9="Corrupción",$H$9="Corrupción - LA/FT/FPADM",$H$9="Corrupción - LA/FT/FPADM",$H$9="Corrupción en Trámites, OPAs y Consultas de Acceso a la Información Pública"),"No Aplica",'5. Valoración de Controles'!U10))</f>
        <v/>
      </c>
      <c r="AH10" s="97"/>
      <c r="AI10" s="97"/>
      <c r="AJ10" s="97"/>
      <c r="AK10" s="97"/>
      <c r="AL10" s="97"/>
      <c r="AM10" s="97"/>
      <c r="AN10" s="97"/>
      <c r="AO10" s="97"/>
      <c r="AP10" s="97"/>
      <c r="AQ10" s="97"/>
      <c r="AR10" s="97"/>
      <c r="AS10" s="3"/>
      <c r="AT10" s="3"/>
      <c r="AU10" s="3"/>
      <c r="AV10" s="3"/>
      <c r="AW10" s="3"/>
      <c r="AX10" s="3"/>
      <c r="AY10" s="3"/>
      <c r="AZ10" s="3"/>
      <c r="BA10" s="3"/>
      <c r="BB10" s="3"/>
      <c r="BC10" s="3"/>
      <c r="BD10" s="3"/>
      <c r="BE10" s="3"/>
      <c r="BF10" s="3"/>
      <c r="BG10" s="3"/>
      <c r="BH10" s="3"/>
      <c r="BI10" s="3"/>
      <c r="BJ10" s="3"/>
      <c r="BK10" s="3"/>
      <c r="BL10" s="3"/>
    </row>
    <row r="11" spans="1:64" ht="38.25" customHeight="1" x14ac:dyDescent="0.3">
      <c r="A11" s="92"/>
      <c r="B11" s="92"/>
      <c r="C11" s="92"/>
      <c r="D11" s="92"/>
      <c r="E11" s="92"/>
      <c r="F11" s="92"/>
      <c r="G11" s="92"/>
      <c r="H11" s="92"/>
      <c r="I11" s="92"/>
      <c r="J11" s="92"/>
      <c r="K11" s="92"/>
      <c r="L11" s="92"/>
      <c r="M11" s="92"/>
      <c r="N11" s="92"/>
      <c r="O11" s="92"/>
      <c r="P11" s="92"/>
      <c r="Q11" s="42"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42">
        <f>IF($H$9="","",
IF(OR($H$9="Corrupción",$H$9="Corrupción - LA/FT/FPADM",$H$9="Corrupción - Conflictos de Interés",$H$9="Corrupción en Trámites, OPAs y Consultas de Acceso a la Información Pública"),'6.Valoración Control Corrupción'!E11,'5. Valoración de Controles'!E11))</f>
        <v>0</v>
      </c>
      <c r="S11" s="42">
        <f>IF($H$9="","",
IF(OR($H$9="Corrupción",$H$9="Corrupción - LA/FT/FPADM",$H$9="Corrupción - Conflictos de Interés",$H$9="Corrupción en Trámites, OPAs y Consultas de Acceso a la Información Pública"),'6.Valoración Control Corrupción'!F11,'5. Valoración de Controles'!F11))</f>
        <v>0</v>
      </c>
      <c r="T11" s="42">
        <f>IF($H$9="","",
IF(OR($H$9="Corrupción",$H$9="Corrupción - LA/FT/FPADM",$H$9="Corrupción - Conflictos de Interés",$H$9="Corrupción en Trámites, OPAs y Consultas de Acceso a la Información Pública"),'6.Valoración Control Corrupción'!G11,'5. Valoración de Controles'!G11))</f>
        <v>0</v>
      </c>
      <c r="U11" s="42">
        <f>IF($H$9="","",
IF(OR($H$9="Corrupción",$H$9="Corrupción - LA/FT/FPADM",$H$9="Corrupción - Conflictos de Interés",$H$9="Corrupción en Trámites, OPAs y Consultas de Acceso a la Información Pública"),'6.Valoración Control Corrupción'!H11,'5. Valoración de Controles'!H11))</f>
        <v>0</v>
      </c>
      <c r="V11" s="42">
        <f>IF($H$9="","",
IF(OR($H$9="Corrupción",$H$9="Corrupción - LA/FT/FPADM",$H$9="Corrupción - Conflictos de Interés",$H$9="Corrupción en Trámites, OPAs y Consultas de Acceso a la Información Pública"),'6.Valoración Control Corrupción'!I11,'5. Valoración de Controles'!I11))</f>
        <v>0</v>
      </c>
      <c r="W11" s="42">
        <f>IF($H$9="","",
IF(OR($H$9="Corrupción",$H$9="Corrupción - LA/FT/FPADM",$H$9="Corrupción - Conflictos de Interés",$H$9="Corrupción en Trámites, OPAs y Consultas de Acceso a la Información Pública"),'6.Valoración Control Corrupción'!J11,'5. Valoración de Controles'!J11))</f>
        <v>0</v>
      </c>
      <c r="X11" s="30">
        <f>IF($H$9="","",
IF(OR($H$9="Corrupción",$H$9="Corrupción - LA/FT/FPADM",$H$9="Corrupción - LA/FT/FPADM",$H$9="Corrupción en Trámites, OPAs y Consultas de Acceso a la Información Pública"),"No Aplica",'5. Valoración de Controles'!L11))</f>
        <v>0</v>
      </c>
      <c r="Y11" s="30" t="str">
        <f>IF($H$9="","",
IF(OR($H$9="Corrupción",$H$9="Corrupción - LA/FT/FPADM",$H$9="Corrupción - LA/FT/FPADM",$H$9="Corrupción en Trámites, OPAs y Consultas de Acceso a la Información Pública"),"No Aplica",'5. Valoración de Controles'!M11))</f>
        <v/>
      </c>
      <c r="Z11" s="30">
        <f>IF($H$9="","",
IF(OR($H$9="Corrupción",$H$9="Corrupción - LA/FT/FPADM",$H$9="Corrupción - LA/FT/FPADM",$H$9="Corrupción en Trámites, OPAs y Consultas de Acceso a la Información Pública"),"No Aplica",'5. Valoración de Controles'!N11))</f>
        <v>0</v>
      </c>
      <c r="AA11" s="30">
        <f>IF($H$9="","",
IF(OR($H$9="Corrupción",$H$9="Corrupción - LA/FT/FPADM",$H$9="Corrupción - LA/FT/FPADM",$H$9="Corrupción en Trámites, OPAs y Consultas de Acceso a la Información Pública"),"No Aplica",'5. Valoración de Controles'!O11))</f>
        <v>0</v>
      </c>
      <c r="AB11" s="30">
        <f>IF($H$9="","",
IF(OR($H$9="Corrupción",$H$9="Corrupción - LA/FT/FPADM",$H$9="Corrupción - LA/FT/FPADM",$H$9="Corrupción en Trámites, OPAs y Consultas de Acceso a la Información Pública"),"No Aplica",'5. Valoración de Controles'!P11))</f>
        <v>0</v>
      </c>
      <c r="AC11" s="30">
        <f>IF($H$9="","",
IF(OR($H$9="Corrupción",$H$9="Corrupción - LA/FT/FPADM",$H$9="Corrupción - LA/FT/FPADM",$H$9="Corrupción en Trámites, OPAs y Consultas de Acceso a la Información Pública"),"No Aplica",'5. Valoración de Controles'!Q11))</f>
        <v>0</v>
      </c>
      <c r="AD11" s="30">
        <f>IF($H$9="","",
IF(OR($H$9="Corrupción",$H$9="Corrupción - LA/FT/FPADM",$H$9="Corrupción - LA/FT/FPADM",$H$9="Corrupción en Trámites, OPAs y Consultas de Acceso a la Información Pública"),"No Aplica",'5. Valoración de Controles'!R11))</f>
        <v>0</v>
      </c>
      <c r="AE11" s="30">
        <f>IF($H$9="","",
IF(OR($H$9="Corrupción",$H$9="Corrupción - LA/FT/FPADM",$H$9="Corrupción - LA/FT/FPADM",$H$9="Corrupción en Trámites, OPAs y Consultas de Acceso a la Información Pública"),"No Aplica",'5. Valoración de Controles'!S11))</f>
        <v>0</v>
      </c>
      <c r="AF11" s="30">
        <f>IF($H$9="","",
IF(OR($H$9="Corrupción",$H$9="Corrupción - LA/FT/FPADM",$H$9="Corrupción - LA/FT/FPADM",$H$9="Corrupción en Trámites, OPAs y Consultas de Acceso a la Información Pública"),"No Aplica",'5. Valoración de Controles'!T11))</f>
        <v>0</v>
      </c>
      <c r="AG11" s="31" t="str">
        <f>IF($H$9="","",
IF(OR($H$9="Corrupción",$H$9="Corrupción - LA/FT/FPADM",$H$9="Corrupción - LA/FT/FPADM",$H$9="Corrupción en Trámites, OPAs y Consultas de Acceso a la Información Pública"),"No Aplica",'5. Valoración de Controles'!U11))</f>
        <v/>
      </c>
      <c r="AH11" s="92"/>
      <c r="AI11" s="92"/>
      <c r="AJ11" s="92"/>
      <c r="AK11" s="92"/>
      <c r="AL11" s="92"/>
      <c r="AM11" s="92"/>
      <c r="AN11" s="92"/>
      <c r="AO11" s="92"/>
      <c r="AP11" s="92"/>
      <c r="AQ11" s="92"/>
      <c r="AR11" s="92"/>
      <c r="AS11" s="3"/>
      <c r="AT11" s="3"/>
      <c r="AU11" s="3"/>
      <c r="AV11" s="3"/>
      <c r="AW11" s="3"/>
      <c r="AX11" s="3"/>
      <c r="AY11" s="3"/>
      <c r="AZ11" s="3"/>
      <c r="BA11" s="3"/>
      <c r="BB11" s="3"/>
      <c r="BC11" s="3"/>
      <c r="BD11" s="3"/>
      <c r="BE11" s="3"/>
      <c r="BF11" s="3"/>
      <c r="BG11" s="3"/>
      <c r="BH11" s="3"/>
      <c r="BI11" s="3"/>
      <c r="BJ11" s="3"/>
      <c r="BK11" s="3"/>
      <c r="BL11" s="3"/>
    </row>
    <row r="12" spans="1:64" ht="409.6" customHeight="1" x14ac:dyDescent="0.3">
      <c r="A12" s="102">
        <v>2</v>
      </c>
      <c r="B12" s="103" t="str">
        <f>'2. Identificación del Riesgo'!B12:B14</f>
        <v>Gestión Contractual</v>
      </c>
      <c r="C12" s="103" t="str">
        <f>IF('2. Identificación del Riesgo'!C12:C14="","",'2. Identificación del Riesgo'!C12:C14)</f>
        <v>Publicacion de la informacion</v>
      </c>
      <c r="D12" s="103" t="str">
        <f>IF('2. Identificación del Riesgo'!D12:D14="","",'2. Identificación del Riesgo'!D12:D14)</f>
        <v>Afectación Reputacional</v>
      </c>
      <c r="E12" s="103" t="str">
        <f>IF('2. Identificación del Riesgo'!E12:E14="","",'2. Identificación del Riesgo'!E12:E14)</f>
        <v>Publicacion extemporanea o no publicacion en el portal SECOP II de la informacion de la gestion contractual de responsabilidad de la OJ y Aprobacion de polizas que no cumplen con las condiciones legalmente establecidas</v>
      </c>
      <c r="F12" s="103" t="str">
        <f>IF('2. Identificación del Riesgo'!F12:F14="","",'2. Identificación del Riesgo'!F12:F14)</f>
        <v>Falta de conocimientos juridicos y experiencia por parte de los abogados contratistas definidos por la Dirección encargados de llevar los procesos y desatención de los supervisores en los tiempos que se deben tener encuenta para la publicación en la plataforma</v>
      </c>
      <c r="G12" s="103" t="str">
        <f>IF('2. Identificación del Riesgo'!G12:G14="","",'2. Identificación del Riesgo'!G12:G14)</f>
        <v>Posibilidad de afectacion reputacional por la Publicacion extemporanea o no publicacion en el portal SECOP II de la informacion de la gestion contractual de responsabilidad de la Oficina Jurídica o por la aprobación de pólizas que no cumplen con las condiciones legalmente establecidas, debido a la falta de conocimientos juridicos y experiencia por parte de los abogado contratistas definido por la Driección, encargados de llevar los procesos y de los supervisores que tambien son sujeto activo dentro de la ejecución contractual y tienen el deber de efectuar las publicaciones</v>
      </c>
      <c r="H12" s="103" t="str">
        <f>IF('2. Identificación del Riesgo'!H12:H14="","",'2. Identificación del Riesgo'!H12:H14)</f>
        <v>Gestión - Incumplimiento Normativo</v>
      </c>
      <c r="I12" s="103" t="str">
        <f>IF('2. Identificación del Riesgo'!I12:I14="","",'2. Identificación del Riesgo'!I12:I14)</f>
        <v>Ejecución y Administración de procesos</v>
      </c>
      <c r="J12" s="103" t="str">
        <f>IF('2. Identificación del Riesgo'!J12:J14="","",'2. Identificación del Riesgo'!J12:J14)</f>
        <v>Media: La actividad que conlleva el riesgo se ejecuta de 24 a 500 veces por año</v>
      </c>
      <c r="K12" s="107" t="str">
        <f>'2. Identificación del Riesgo'!K12:K14</f>
        <v>Media</v>
      </c>
      <c r="L12" s="105">
        <f>'2. Identificación del Riesgo'!L12:L14</f>
        <v>0.6</v>
      </c>
      <c r="M12" s="105"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107" t="str">
        <f>'2. Identificación del Riesgo'!N12:N14</f>
        <v>Moderado</v>
      </c>
      <c r="O12" s="105">
        <f>'2. Identificación del Riesgo'!O12:O14</f>
        <v>0.6</v>
      </c>
      <c r="P12" s="106" t="str">
        <f>'2. Identificación del Riesgo'!P12:P14</f>
        <v>Moderado</v>
      </c>
      <c r="Q12" s="42"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 xml:space="preserve">Contratistas área gestión contractual 
Asignados inicialmente o quien corresponda
**Carol Johanna Acero Baquero
**Nilson Carrillo mensualmente evita que se realice publicación extemporánea o no publicación en el portal secop2 de la información de la gestión contractual de responsabilidad de la Oficina Jurídica,o que se aprueben polizas que no cumplan con las condiciones legalmente establecidas.
 A través de:
1. Mensualmente la contratista Carol Johanna actualiza la base de contratación.
2. En este proceso realizará un muestreo de 3 contratos (Diferente tipología, fuente de financiación y procesos (nuevo o modificaciones) para hacer revisión de la información publicada en secop2.
2. Mensualmente el contratista Nilson realizará un muestreo de 3 contratos  para verificar que las pólizas estén aprobadas y que el formato está bien diligenciado
 1. Una vez definidos los contratos sujetos de revisión en secop2 se identificará cada etapa y se revisará que los documentos estén cargados, en caso de que falte algún documento por cargar, se remitirá a través de correo electrónico al abogado que estuvo encargado del proceso con copia a líder de proceso contractual y jefe oficina jurídica para que subsane la infomación.
 Evidencias:
** Base de contratación.
** Pantallazos 3 muestreos de revisión de contratos
** Pantallazos 3 muestreos de revisión de pólizas
</v>
      </c>
      <c r="R12" s="42" t="str">
        <f>IF($H$12="","",
IF(OR($H$12="Corrupción",$H$12="Corrupción - LA/FT/FPADM",$H$12="Corrupción - Conflictos de Interés",$H$12="Corrupción en Trámites, OPAs y Consultas de Acceso a la Información Pública"),'6.Valoración Control Corrupción'!E12,'5. Valoración de Controles'!E12))</f>
        <v>Contratistas área gestión contractual 
Asignados inicialmente o quien corresponda
**Carol Johanna Acero Baquero
**Nilson Carrillo</v>
      </c>
      <c r="S12" s="42" t="str">
        <f>IF($H$12="","",
IF(OR($H$12="Corrupción",$H$12="Corrupción - LA/FT/FPADM",$H$12="Corrupción - Conflictos de Interés",$H$12="Corrupción en Trámites, OPAs y Consultas de Acceso a la Información Pública"),'6.Valoración Control Corrupción'!F12,'5. Valoración de Controles'!F12))</f>
        <v>mensualmente</v>
      </c>
      <c r="T12" s="42" t="str">
        <f>IF($H$12="","",
IF(OR($H$12="Corrupción",$H$12="Corrupción - LA/FT/FPADM",$H$12="Corrupción - Conflictos de Interés",$H$12="Corrupción en Trámites, OPAs y Consultas de Acceso a la Información Pública"),'6.Valoración Control Corrupción'!G12,'5. Valoración de Controles'!G12))</f>
        <v xml:space="preserve">evita que se realice publicación extemporánea o no publicación en el portal secop2 de la información de la gestión contractual de responsabilidad de la Oficina Jurídica,o que se aprueben polizas que no cumplan con las condiciones legalmente establecidas.
</v>
      </c>
      <c r="U12" s="42" t="str">
        <f>IF($H$12="","",
IF(OR($H$12="Corrupción",$H$12="Corrupción - LA/FT/FPADM",$H$12="Corrupción - Conflictos de Interés",$H$12="Corrupción en Trámites, OPAs y Consultas de Acceso a la Información Pública"),'6.Valoración Control Corrupción'!H12,'5. Valoración de Controles'!H12))</f>
        <v xml:space="preserve">A través de:
1. Mensualmente la contratista Carol Johanna actualiza la base de contratación.
2. En este proceso realizará un muestreo de 3 contratos (Diferente tipología, fuente de financiación y procesos (nuevo o modificaciones) para hacer revisión de la información publicada en secop2.
2. Mensualmente el contratista Nilson realizará un muestreo de 3 contratos  para verificar que las pólizas estén aprobadas y que el formato está bien diligenciado
</v>
      </c>
      <c r="V12" s="42" t="str">
        <f>IF($H$12="","",
IF(OR($H$12="Corrupción",$H$12="Corrupción - LA/FT/FPADM",$H$12="Corrupción - Conflictos de Interés",$H$12="Corrupción en Trámites, OPAs y Consultas de Acceso a la Información Pública"),'6.Valoración Control Corrupción'!I12,'5. Valoración de Controles'!I12))</f>
        <v xml:space="preserve">1. Una vez definidos los contratos sujetos de revisión en secop2 se identificará cada etapa y se revisará que los documentos estén cargados, en caso de que falte algún documento por cargar, se remitirá a través de correo electrónico al abogado que estuvo encargado del proceso con copia a líder de proceso contractual y jefe oficina jurídica para que subsane la infomación.
</v>
      </c>
      <c r="W12" s="42" t="str">
        <f>IF($H$12="","",
IF(OR($H$12="Corrupción",$H$12="Corrupción - LA/FT/FPADM",$H$12="Corrupción - Conflictos de Interés",$H$12="Corrupción en Trámites, OPAs y Consultas de Acceso a la Información Pública"),'6.Valoración Control Corrupción'!J12,'5. Valoración de Controles'!J12))</f>
        <v xml:space="preserve">Evidencias:
** Base de contratación.
** Pantallazos 3 muestreos de revisión de contratos
** Pantallazos 3 muestreos de revisión de pólizas
</v>
      </c>
      <c r="X12" s="30" t="str">
        <f>IF($H$12="","",
IF(OR($H$12="Corrupción",$H$12="Corrupción - LA/FT/FPADM",$H$12="Corrupción - LA/FT/FPADM",$H$12="Corrupción en Trámites, OPAs y Consultas de Acceso a la Información Pública"),"No Aplica",'5. Valoración de Controles'!L12))</f>
        <v>Preventivo</v>
      </c>
      <c r="Y12" s="30" t="str">
        <f>IF($H$12="","",
IF(OR($H$12="Corrupción",$H$12="Corrupción - LA/FT/FPADM",$H$12="Corrupción - LA/FT/FPADM",$H$12="Corrupción en Trámites, OPAs y Consultas de Acceso a la Información Pública"),"No Aplica",'5. Valoración de Controles'!M12))</f>
        <v>Afecta probabilidad</v>
      </c>
      <c r="Z12" s="30" t="str">
        <f>IF($H$12="","",
IF(OR($H$12="Corrupción",$H$12="Corrupción - LA/FT/FPADM",$H$12="Corrupción - LA/FT/FPADM",$H$12="Corrupción en Trámites, OPAs y Consultas de Acceso a la Información Pública"),"No Aplica",'5. Valoración de Controles'!N12))</f>
        <v>Manual</v>
      </c>
      <c r="AA12" s="30" t="str">
        <f>IF($H$12="","",
IF(OR($H$12="Corrupción",$H$12="Corrupción - LA/FT/FPADM",$H$12="Corrupción - LA/FT/FPADM",$H$12="Corrupción en Trámites, OPAs y Consultas de Acceso a la Información Pública"),"No Aplica",'5. Valoración de Controles'!O12))</f>
        <v>Documentado</v>
      </c>
      <c r="AB12" s="30" t="str">
        <f>IF($H$12="","",
IF(OR($H$12="Corrupción",$H$12="Corrupción - LA/FT/FPADM",$H$12="Corrupción - LA/FT/FPADM",$H$12="Corrupción en Trámites, OPAs y Consultas de Acceso a la Información Pública"),"No Aplica",'5. Valoración de Controles'!P12))</f>
        <v>Aleatoria</v>
      </c>
      <c r="AC12" s="30" t="str">
        <f>IF($H$12="","",
IF(OR($H$12="Corrupción",$H$12="Corrupción - LA/FT/FPADM",$H$12="Corrupción - LA/FT/FPADM",$H$12="Corrupción en Trámites, OPAs y Consultas de Acceso a la Información Pública"),"No Aplica",'5. Valoración de Controles'!Q12))</f>
        <v>Con registro</v>
      </c>
      <c r="AD12" s="30" t="str">
        <f>IF($H$12="","",
IF(OR($H$12="Corrupción",$H$12="Corrupción - LA/FT/FPADM",$H$12="Corrupción - LA/FT/FPADM",$H$12="Corrupción en Trámites, OPAs y Consultas de Acceso a la Información Pública"),"No Aplica",'5. Valoración de Controles'!R12))</f>
        <v>Drive Oficina Jurídica - Carpeta contractual</v>
      </c>
      <c r="AE12" s="30" t="str">
        <f>IF($H$12="","",
IF(OR($H$12="Corrupción",$H$12="Corrupción - LA/FT/FPADM",$H$12="Corrupción - LA/FT/FPADM",$H$12="Corrupción en Trámites, OPAs y Consultas de Acceso a la Información Pública"),"No Aplica",'5. Valoración de Controles'!S12))</f>
        <v>Drive Oficina Jurídica - Carpeta contractual</v>
      </c>
      <c r="AF12" s="30" t="str">
        <f>IF($H$12="","",
IF(OR($H$12="Corrupción",$H$12="Corrupción - LA/FT/FPADM",$H$12="Corrupción - LA/FT/FPADM",$H$12="Corrupción en Trámites, OPAs y Consultas de Acceso a la Información Pública"),"No Aplica",'5. Valoración de Controles'!T12))</f>
        <v>En la revisión de faltantes de informes de actividades, se realiza la solicitud de ajuste a los supervisores de contratos</v>
      </c>
      <c r="AG12" s="31">
        <f>IF($H$12="","",
IF(OR($H$12="Corrupción",$H$12="Corrupción - LA/FT/FPADM",$H$12="Corrupción - LA/FT/FPADM",$H$12="Corrupción en Trámites, OPAs y Consultas de Acceso a la Información Pública"),"No Aplica",'5. Valoración de Controles'!U12))</f>
        <v>0.4</v>
      </c>
      <c r="AH12" s="107"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32">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107"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32">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106"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108" t="s">
        <v>216</v>
      </c>
      <c r="AN12" s="127"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14"/>
      <c r="AP12" s="131"/>
      <c r="AQ12" s="131" t="str">
        <f>IF(AO12="","","∑ Peso porcentual de cada acción definida")</f>
        <v/>
      </c>
      <c r="AR12" s="103"/>
      <c r="AS12" s="3"/>
      <c r="AT12" s="3"/>
      <c r="AU12" s="3"/>
      <c r="AV12" s="3"/>
      <c r="AW12" s="3"/>
      <c r="AX12" s="3"/>
      <c r="AY12" s="3"/>
      <c r="AZ12" s="3"/>
      <c r="BA12" s="3"/>
      <c r="BB12" s="3"/>
      <c r="BC12" s="3"/>
      <c r="BD12" s="3"/>
      <c r="BE12" s="3"/>
      <c r="BF12" s="3"/>
      <c r="BG12" s="3"/>
      <c r="BH12" s="3"/>
      <c r="BI12" s="3"/>
      <c r="BJ12" s="3"/>
      <c r="BK12" s="3"/>
      <c r="BL12" s="3"/>
    </row>
    <row r="13" spans="1:64" ht="38.25" customHeight="1" x14ac:dyDescent="0.3">
      <c r="A13" s="97"/>
      <c r="B13" s="97"/>
      <c r="C13" s="97"/>
      <c r="D13" s="97"/>
      <c r="E13" s="97"/>
      <c r="F13" s="97"/>
      <c r="G13" s="97"/>
      <c r="H13" s="97"/>
      <c r="I13" s="97"/>
      <c r="J13" s="97"/>
      <c r="K13" s="97"/>
      <c r="L13" s="97"/>
      <c r="M13" s="97"/>
      <c r="N13" s="97"/>
      <c r="O13" s="97"/>
      <c r="P13" s="97"/>
      <c r="Q13" s="42"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42">
        <f>IF($H$12="","",
IF(OR($H$12="Corrupción",$H$12="Corrupción - LA/FT/FPADM",$H$12="Corrupción - Conflictos de Interés",$H$12="Corrupción en Trámites, OPAs y Consultas de Acceso a la Información Pública"),'6.Valoración Control Corrupción'!E13,'5. Valoración de Controles'!E13))</f>
        <v>0</v>
      </c>
      <c r="S13" s="42">
        <f>IF($H$12="","",
IF(OR($H$12="Corrupción",$H$12="Corrupción - LA/FT/FPADM",$H$12="Corrupción - Conflictos de Interés",$H$12="Corrupción en Trámites, OPAs y Consultas de Acceso a la Información Pública"),'6.Valoración Control Corrupción'!F13,'5. Valoración de Controles'!F13))</f>
        <v>0</v>
      </c>
      <c r="T13" s="42">
        <f>IF($H$12="","",
IF(OR($H$12="Corrupción",$H$12="Corrupción - LA/FT/FPADM",$H$12="Corrupción - Conflictos de Interés",$H$12="Corrupción en Trámites, OPAs y Consultas de Acceso a la Información Pública"),'6.Valoración Control Corrupción'!G13,'5. Valoración de Controles'!G13))</f>
        <v>0</v>
      </c>
      <c r="U13" s="42">
        <f>IF($H$12="","",
IF(OR($H$12="Corrupción",$H$12="Corrupción - LA/FT/FPADM",$H$12="Corrupción - Conflictos de Interés",$H$12="Corrupción en Trámites, OPAs y Consultas de Acceso a la Información Pública"),'6.Valoración Control Corrupción'!H13,'5. Valoración de Controles'!H13))</f>
        <v>0</v>
      </c>
      <c r="V13" s="42">
        <f>IF($H$12="","",
IF(OR($H$12="Corrupción",$H$12="Corrupción - LA/FT/FPADM",$H$12="Corrupción - Conflictos de Interés",$H$12="Corrupción en Trámites, OPAs y Consultas de Acceso a la Información Pública"),'6.Valoración Control Corrupción'!I13,'5. Valoración de Controles'!I13))</f>
        <v>0</v>
      </c>
      <c r="W13" s="42">
        <f>IF($H$12="","",
IF(OR($H$12="Corrupción",$H$12="Corrupción - LA/FT/FPADM",$H$12="Corrupción - Conflictos de Interés",$H$12="Corrupción en Trámites, OPAs y Consultas de Acceso a la Información Pública"),'6.Valoración Control Corrupción'!J13,'5. Valoración de Controles'!J13))</f>
        <v>0</v>
      </c>
      <c r="X13" s="30">
        <f>IF($H$12="","",
IF(OR($H$12="Corrupción",$H$12="Corrupción - LA/FT/FPADM",$H$12="Corrupción - LA/FT/FPADM",$H$12="Corrupción en Trámites, OPAs y Consultas de Acceso a la Información Pública"),"No Aplica",'5. Valoración de Controles'!L13))</f>
        <v>0</v>
      </c>
      <c r="Y13" s="30" t="str">
        <f>IF($H$12="","",
IF(OR($H$12="Corrupción",$H$12="Corrupción - LA/FT/FPADM",$H$12="Corrupción - LA/FT/FPADM",$H$12="Corrupción en Trámites, OPAs y Consultas de Acceso a la Información Pública"),"No Aplica",'5. Valoración de Controles'!M13))</f>
        <v/>
      </c>
      <c r="Z13" s="30">
        <f>IF($H$12="","",
IF(OR($H$12="Corrupción",$H$12="Corrupción - LA/FT/FPADM",$H$12="Corrupción - LA/FT/FPADM",$H$12="Corrupción en Trámites, OPAs y Consultas de Acceso a la Información Pública"),"No Aplica",'5. Valoración de Controles'!N13))</f>
        <v>0</v>
      </c>
      <c r="AA13" s="30">
        <f>IF($H$12="","",
IF(OR($H$12="Corrupción",$H$12="Corrupción - LA/FT/FPADM",$H$12="Corrupción - LA/FT/FPADM",$H$12="Corrupción en Trámites, OPAs y Consultas de Acceso a la Información Pública"),"No Aplica",'5. Valoración de Controles'!O13))</f>
        <v>0</v>
      </c>
      <c r="AB13" s="30">
        <f>IF($H$12="","",
IF(OR($H$12="Corrupción",$H$12="Corrupción - LA/FT/FPADM",$H$12="Corrupción - LA/FT/FPADM",$H$12="Corrupción en Trámites, OPAs y Consultas de Acceso a la Información Pública"),"No Aplica",'5. Valoración de Controles'!P13))</f>
        <v>0</v>
      </c>
      <c r="AC13" s="30">
        <f>IF($H$12="","",
IF(OR($H$12="Corrupción",$H$12="Corrupción - LA/FT/FPADM",$H$12="Corrupción - LA/FT/FPADM",$H$12="Corrupción en Trámites, OPAs y Consultas de Acceso a la Información Pública"),"No Aplica",'5. Valoración de Controles'!Q13))</f>
        <v>0</v>
      </c>
      <c r="AD13" s="30">
        <f>IF($H$12="","",
IF(OR($H$12="Corrupción",$H$12="Corrupción - LA/FT/FPADM",$H$12="Corrupción - LA/FT/FPADM",$H$12="Corrupción en Trámites, OPAs y Consultas de Acceso a la Información Pública"),"No Aplica",'5. Valoración de Controles'!R13))</f>
        <v>0</v>
      </c>
      <c r="AE13" s="30">
        <f>IF($H$12="","",
IF(OR($H$12="Corrupción",$H$12="Corrupción - LA/FT/FPADM",$H$12="Corrupción - LA/FT/FPADM",$H$12="Corrupción en Trámites, OPAs y Consultas de Acceso a la Información Pública"),"No Aplica",'5. Valoración de Controles'!S13))</f>
        <v>0</v>
      </c>
      <c r="AF13" s="30">
        <f>IF($H$12="","",
IF(OR($H$12="Corrupción",$H$12="Corrupción - LA/FT/FPADM",$H$12="Corrupción - LA/FT/FPADM",$H$12="Corrupción en Trámites, OPAs y Consultas de Acceso a la Información Pública"),"No Aplica",'5. Valoración de Controles'!T13))</f>
        <v>0</v>
      </c>
      <c r="AG13" s="31" t="str">
        <f>IF($H$12="","",
IF(OR($H$12="Corrupción",$H$12="Corrupción - LA/FT/FPADM",$H$12="Corrupción - LA/FT/FPADM",$H$12="Corrupción en Trámites, OPAs y Consultas de Acceso a la Información Pública"),"No Aplica",'5. Valoración de Controles'!U13))</f>
        <v/>
      </c>
      <c r="AH13" s="97"/>
      <c r="AI13" s="97"/>
      <c r="AJ13" s="97"/>
      <c r="AK13" s="97"/>
      <c r="AL13" s="97"/>
      <c r="AM13" s="97"/>
      <c r="AN13" s="97"/>
      <c r="AO13" s="97"/>
      <c r="AP13" s="97"/>
      <c r="AQ13" s="97"/>
      <c r="AR13" s="97"/>
      <c r="AS13" s="3"/>
      <c r="AT13" s="3"/>
      <c r="AU13" s="3"/>
      <c r="AV13" s="3"/>
      <c r="AW13" s="3"/>
      <c r="AX13" s="3"/>
      <c r="AY13" s="3"/>
      <c r="AZ13" s="3"/>
      <c r="BA13" s="3"/>
      <c r="BB13" s="3"/>
      <c r="BC13" s="3"/>
      <c r="BD13" s="3"/>
      <c r="BE13" s="3"/>
      <c r="BF13" s="3"/>
      <c r="BG13" s="3"/>
      <c r="BH13" s="3"/>
      <c r="BI13" s="3"/>
      <c r="BJ13" s="3"/>
      <c r="BK13" s="3"/>
      <c r="BL13" s="3"/>
    </row>
    <row r="14" spans="1:64" ht="45" customHeight="1" x14ac:dyDescent="0.3">
      <c r="A14" s="92"/>
      <c r="B14" s="92"/>
      <c r="C14" s="92"/>
      <c r="D14" s="92"/>
      <c r="E14" s="92"/>
      <c r="F14" s="92"/>
      <c r="G14" s="92"/>
      <c r="H14" s="92"/>
      <c r="I14" s="92"/>
      <c r="J14" s="92"/>
      <c r="K14" s="92"/>
      <c r="L14" s="92"/>
      <c r="M14" s="92"/>
      <c r="N14" s="92"/>
      <c r="O14" s="92"/>
      <c r="P14" s="92"/>
      <c r="Q14" s="42"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42">
        <f>IF($H$12="","",
IF(OR($H$12="Corrupción",$H$12="Corrupción - LA/FT/FPADM",$H$12="Corrupción - Conflictos de Interés",$H$12="Corrupción en Trámites, OPAs y Consultas de Acceso a la Información Pública"),'6.Valoración Control Corrupción'!E14,'5. Valoración de Controles'!E14))</f>
        <v>0</v>
      </c>
      <c r="S14" s="42">
        <f>IF($H$12="","",
IF(OR($H$12="Corrupción",$H$12="Corrupción - LA/FT/FPADM",$H$12="Corrupción - Conflictos de Interés",$H$12="Corrupción en Trámites, OPAs y Consultas de Acceso a la Información Pública"),'6.Valoración Control Corrupción'!F14,'5. Valoración de Controles'!F14))</f>
        <v>0</v>
      </c>
      <c r="T14" s="42">
        <f>IF($H$12="","",
IF(OR($H$12="Corrupción",$H$12="Corrupción - LA/FT/FPADM",$H$12="Corrupción - Conflictos de Interés",$H$12="Corrupción en Trámites, OPAs y Consultas de Acceso a la Información Pública"),'6.Valoración Control Corrupción'!G14,'5. Valoración de Controles'!G14))</f>
        <v>0</v>
      </c>
      <c r="U14" s="42">
        <f>IF($H$12="","",
IF(OR($H$12="Corrupción",$H$12="Corrupción - LA/FT/FPADM",$H$12="Corrupción - Conflictos de Interés",$H$12="Corrupción en Trámites, OPAs y Consultas de Acceso a la Información Pública"),'6.Valoración Control Corrupción'!H14,'5. Valoración de Controles'!H14))</f>
        <v>0</v>
      </c>
      <c r="V14" s="42">
        <f>IF($H$12="","",
IF(OR($H$12="Corrupción",$H$12="Corrupción - LA/FT/FPADM",$H$12="Corrupción - Conflictos de Interés",$H$12="Corrupción en Trámites, OPAs y Consultas de Acceso a la Información Pública"),'6.Valoración Control Corrupción'!I14,'5. Valoración de Controles'!I14))</f>
        <v>0</v>
      </c>
      <c r="W14" s="42">
        <f>IF($H$12="","",
IF(OR($H$12="Corrupción",$H$12="Corrupción - LA/FT/FPADM",$H$12="Corrupción - Conflictos de Interés",$H$12="Corrupción en Trámites, OPAs y Consultas de Acceso a la Información Pública"),'6.Valoración Control Corrupción'!J14,'5. Valoración de Controles'!J14))</f>
        <v>0</v>
      </c>
      <c r="X14" s="30">
        <f>IF($H$12="","",
IF(OR($H$12="Corrupción",$H$12="Corrupción - LA/FT/FPADM",$H$12="Corrupción - LA/FT/FPADM",$H$12="Corrupción en Trámites, OPAs y Consultas de Acceso a la Información Pública"),"No Aplica",'5. Valoración de Controles'!L14))</f>
        <v>0</v>
      </c>
      <c r="Y14" s="30" t="str">
        <f>IF($H$12="","",
IF(OR($H$12="Corrupción",$H$12="Corrupción - LA/FT/FPADM",$H$12="Corrupción - LA/FT/FPADM",$H$12="Corrupción en Trámites, OPAs y Consultas de Acceso a la Información Pública"),"No Aplica",'5. Valoración de Controles'!M14))</f>
        <v/>
      </c>
      <c r="Z14" s="30">
        <f>IF($H$12="","",
IF(OR($H$12="Corrupción",$H$12="Corrupción - LA/FT/FPADM",$H$12="Corrupción - LA/FT/FPADM",$H$12="Corrupción en Trámites, OPAs y Consultas de Acceso a la Información Pública"),"No Aplica",'5. Valoración de Controles'!N14))</f>
        <v>0</v>
      </c>
      <c r="AA14" s="30">
        <f>IF($H$12="","",
IF(OR($H$12="Corrupción",$H$12="Corrupción - LA/FT/FPADM",$H$12="Corrupción - LA/FT/FPADM",$H$12="Corrupción en Trámites, OPAs y Consultas de Acceso a la Información Pública"),"No Aplica",'5. Valoración de Controles'!O14))</f>
        <v>0</v>
      </c>
      <c r="AB14" s="30">
        <f>IF($H$12="","",
IF(OR($H$12="Corrupción",$H$12="Corrupción - LA/FT/FPADM",$H$12="Corrupción - LA/FT/FPADM",$H$12="Corrupción en Trámites, OPAs y Consultas de Acceso a la Información Pública"),"No Aplica",'5. Valoración de Controles'!P14))</f>
        <v>0</v>
      </c>
      <c r="AC14" s="30">
        <f>IF($H$12="","",
IF(OR($H$12="Corrupción",$H$12="Corrupción - LA/FT/FPADM",$H$12="Corrupción - LA/FT/FPADM",$H$12="Corrupción en Trámites, OPAs y Consultas de Acceso a la Información Pública"),"No Aplica",'5. Valoración de Controles'!Q14))</f>
        <v>0</v>
      </c>
      <c r="AD14" s="30">
        <f>IF($H$12="","",
IF(OR($H$12="Corrupción",$H$12="Corrupción - LA/FT/FPADM",$H$12="Corrupción - LA/FT/FPADM",$H$12="Corrupción en Trámites, OPAs y Consultas de Acceso a la Información Pública"),"No Aplica",'5. Valoración de Controles'!R14))</f>
        <v>0</v>
      </c>
      <c r="AE14" s="30">
        <f>IF($H$12="","",
IF(OR($H$12="Corrupción",$H$12="Corrupción - LA/FT/FPADM",$H$12="Corrupción - LA/FT/FPADM",$H$12="Corrupción en Trámites, OPAs y Consultas de Acceso a la Información Pública"),"No Aplica",'5. Valoración de Controles'!S14))</f>
        <v>0</v>
      </c>
      <c r="AF14" s="30">
        <f>IF($H$12="","",
IF(OR($H$12="Corrupción",$H$12="Corrupción - LA/FT/FPADM",$H$12="Corrupción - LA/FT/FPADM",$H$12="Corrupción en Trámites, OPAs y Consultas de Acceso a la Información Pública"),"No Aplica",'5. Valoración de Controles'!T14))</f>
        <v>0</v>
      </c>
      <c r="AG14" s="31" t="str">
        <f>IF($H$12="","",
IF(OR($H$12="Corrupción",$H$12="Corrupción - LA/FT/FPADM",$H$12="Corrupción - LA/FT/FPADM",$H$12="Corrupción en Trámites, OPAs y Consultas de Acceso a la Información Pública"),"No Aplica",'5. Valoración de Controles'!U14))</f>
        <v/>
      </c>
      <c r="AH14" s="92"/>
      <c r="AI14" s="92"/>
      <c r="AJ14" s="92"/>
      <c r="AK14" s="92"/>
      <c r="AL14" s="92"/>
      <c r="AM14" s="92"/>
      <c r="AN14" s="92"/>
      <c r="AO14" s="92"/>
      <c r="AP14" s="92"/>
      <c r="AQ14" s="92"/>
      <c r="AR14" s="92"/>
      <c r="AS14" s="3"/>
      <c r="AT14" s="3"/>
      <c r="AU14" s="3"/>
      <c r="AV14" s="3"/>
      <c r="AW14" s="3"/>
      <c r="AX14" s="3"/>
      <c r="AY14" s="3"/>
      <c r="AZ14" s="3"/>
      <c r="BA14" s="3"/>
      <c r="BB14" s="3"/>
      <c r="BC14" s="3"/>
      <c r="BD14" s="3"/>
      <c r="BE14" s="3"/>
      <c r="BF14" s="3"/>
      <c r="BG14" s="3"/>
      <c r="BH14" s="3"/>
      <c r="BI14" s="3"/>
      <c r="BJ14" s="3"/>
      <c r="BK14" s="3"/>
      <c r="BL14" s="3"/>
    </row>
    <row r="15" spans="1:64" ht="409.6" customHeight="1" x14ac:dyDescent="0.3">
      <c r="A15" s="102">
        <v>3</v>
      </c>
      <c r="B15" s="103" t="str">
        <f>'2. Identificación del Riesgo'!B15:B17</f>
        <v>Gestión Contractual</v>
      </c>
      <c r="C15" s="103" t="str">
        <f>IF('2. Identificación del Riesgo'!C15:C17="","",'2. Identificación del Riesgo'!C15:C17)</f>
        <v>Aprobacion de polizas de garantias</v>
      </c>
      <c r="D15" s="103" t="str">
        <f>IF('2. Identificación del Riesgo'!D15:D17="","",'2. Identificación del Riesgo'!D15:D17)</f>
        <v>Afectación Reputacional</v>
      </c>
      <c r="E15" s="103" t="str">
        <f>IF('2. Identificación del Riesgo'!E15:E17="","",'2. Identificación del Riesgo'!E15:E17)</f>
        <v>Aprobacion de polizas que no cumplen con las condiciones legalmente establecidas</v>
      </c>
      <c r="F15" s="103" t="str">
        <f>IF('2. Identificación del Riesgo'!F15:F17="","",'2. Identificación del Riesgo'!F15:F17)</f>
        <v>Falta de conocimientos juridicos de los abogados contratista definidos por la Dirección encargados de llevar los procesos</v>
      </c>
      <c r="G15" s="103" t="str">
        <f>IF('2. Identificación del Riesgo'!G15:G17="","",'2. Identificación del Riesgo'!G15:G17)</f>
        <v>Posibilidad de afectacion reputacional por la aprobacion de polizas que no cumplen con las condiciones legalmente establecidas debido a la falta de conocimientos contractuales de los abogados contratistas que apoyan el proceso contractual</v>
      </c>
      <c r="H15" s="103" t="str">
        <f>IF('2. Identificación del Riesgo'!H15:H17="","",'2. Identificación del Riesgo'!H15:H17)</f>
        <v>Gestión - Incumplimiento Normativo</v>
      </c>
      <c r="I15" s="103" t="str">
        <f>IF('2. Identificación del Riesgo'!I15:I17="","",'2. Identificación del Riesgo'!I15:I17)</f>
        <v>Ejecución y Administración de procesos</v>
      </c>
      <c r="J15" s="103" t="str">
        <f>IF('2. Identificación del Riesgo'!J15:J17="","",'2. Identificación del Riesgo'!J15:J17)</f>
        <v>Media: La actividad que conlleva el riesgo se ejecuta de 24 a 500 veces por año</v>
      </c>
      <c r="K15" s="107" t="str">
        <f>'2. Identificación del Riesgo'!K15:K17</f>
        <v>Media</v>
      </c>
      <c r="L15" s="105">
        <f>'2. Identificación del Riesgo'!L15:L17</f>
        <v>0.6</v>
      </c>
      <c r="M15" s="105"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Reputacional: El riesgo afecta la imagen de la entidad con algunos usuarios de relevancia frente al logro de los objetivos</v>
      </c>
      <c r="N15" s="107" t="str">
        <f>'2. Identificación del Riesgo'!N15:N17</f>
        <v>Moderado</v>
      </c>
      <c r="O15" s="105">
        <f>'2. Identificación del Riesgo'!O15:O17</f>
        <v>0.6</v>
      </c>
      <c r="P15" s="106" t="str">
        <f>'2. Identificación del Riesgo'!P15:P17</f>
        <v>Moderado</v>
      </c>
      <c r="Q15" s="42"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Supervisor de contrato o Jefe de la Oficina Jurídica
 trimestralmente 1. Socializa una pieza interna que indique a los abogados, contratistas, supervisores, apoyos a la supervisión, a- la información que deben verificar en las pólizas. b- solicitando que se envie correo a los abogados por parte del supervisor cuando el contratista registre las pólizas en el secop para su revisión y aprobación. c- Que el supervisor de no efectuar pagos si no estan aprobadas las pólizas (inicio, modificaciones, suspensiones-reinicios)     
 verificando así la efectividad y correcta aplicación de dicho formato para que se cumpla con las vigencias y valores asegurados que debe tener cada póliza conforme a lo establecido en el contrato y en la ley. Se hace un muestreo de tres contratos en los cuales se verifica que la poliza cumpla con lo requerido. Trimestral 1. El supervisor informa por correo al abogado que esta la poliza para la revisión. 
2.El abogado revisa la poliza y la remite para aprobación o rechazo. 
3. El formato debe corresponder a la información de la garantia y su fecha de aprobación en el secop II.
 1. Pieza de sociliazación sobre aspectos relevantes relacionados con las pólizas.
2.Muestreo trimestral de 3 contratos donde se verifique que el formato corresponde a lo requerido en el contrato y la información del secop.</v>
      </c>
      <c r="R15" s="42" t="str">
        <f>IF($H$15="","",
IF(OR($H$15="Corrupción",$H$15="Corrupción - LA/FT/FPADM",$H$15="Corrupción - Conflictos de Interés",$H$15="Corrupción en Trámites, OPAs y Consultas de Acceso a la Información Pública"),'6.Valoración Control Corrupción'!E15,'5. Valoración de Controles'!E15))</f>
        <v xml:space="preserve">Supervisor de contrato o Jefe de la Oficina Jurídica
</v>
      </c>
      <c r="S15" s="42" t="str">
        <f>IF($H$15="","",
IF(OR($H$15="Corrupción",$H$15="Corrupción - LA/FT/FPADM",$H$15="Corrupción - Conflictos de Interés",$H$15="Corrupción en Trámites, OPAs y Consultas de Acceso a la Información Pública"),'6.Valoración Control Corrupción'!F15,'5. Valoración de Controles'!F15))</f>
        <v>trimestralmente</v>
      </c>
      <c r="T15" s="42" t="str">
        <f>IF($H$15="","",
IF(OR($H$15="Corrupción",$H$15="Corrupción - LA/FT/FPADM",$H$15="Corrupción - Conflictos de Interés",$H$15="Corrupción en Trámites, OPAs y Consultas de Acceso a la Información Pública"),'6.Valoración Control Corrupción'!G15,'5. Valoración de Controles'!G15))</f>
        <v xml:space="preserve">1. Socializa una pieza interna que indique a los abogados, contratistas, supervisores, apoyos a la supervisión, a- la información que deben verificar en las pólizas. b- solicitando que se envie correo a los abogados por parte del supervisor cuando el contratista registre las pólizas en el secop para su revisión y aprobación. c- Que el supervisor de no efectuar pagos si no estan aprobadas las pólizas (inicio, modificaciones, suspensiones-reinicios)     
</v>
      </c>
      <c r="U15" s="42" t="str">
        <f>IF($H$15="","",
IF(OR($H$15="Corrupción",$H$15="Corrupción - LA/FT/FPADM",$H$15="Corrupción - Conflictos de Interés",$H$15="Corrupción en Trámites, OPAs y Consultas de Acceso a la Información Pública"),'6.Valoración Control Corrupción'!H15,'5. Valoración de Controles'!H15))</f>
        <v>verificando así la efectividad y correcta aplicación de dicho formato para que se cumpla con las vigencias y valores asegurados que debe tener cada póliza conforme a lo establecido en el contrato y en la ley. Se hace un muestreo de tres contratos en los cuales se verifica que la poliza cumpla con lo requerido. Trimestral</v>
      </c>
      <c r="V15" s="42" t="str">
        <f>IF($H$15="","",
IF(OR($H$15="Corrupción",$H$15="Corrupción - LA/FT/FPADM",$H$15="Corrupción - Conflictos de Interés",$H$15="Corrupción en Trámites, OPAs y Consultas de Acceso a la Información Pública"),'6.Valoración Control Corrupción'!I15,'5. Valoración de Controles'!I15))</f>
        <v xml:space="preserve">1. El supervisor informa por correo al abogado que esta la poliza para la revisión. 
2.El abogado revisa la poliza y la remite para aprobación o rechazo. 
3. El formato debe corresponder a la información de la garantia y su fecha de aprobación en el secop II.
</v>
      </c>
      <c r="W15" s="42" t="str">
        <f>IF($H$15="","",
IF(OR($H$15="Corrupción",$H$15="Corrupción - LA/FT/FPADM",$H$15="Corrupción - Conflictos de Interés",$H$15="Corrupción en Trámites, OPAs y Consultas de Acceso a la Información Pública"),'6.Valoración Control Corrupción'!J15,'5. Valoración de Controles'!J15))</f>
        <v>1. Pieza de sociliazación sobre aspectos relevantes relacionados con las pólizas.
2.Muestreo trimestral de 3 contratos donde se verifique que el formato corresponde a lo requerido en el contrato y la información del secop.</v>
      </c>
      <c r="X15" s="30" t="str">
        <f>IF($H$15="","",
IF(OR($H$15="Corrupción",$H$15="Corrupción - LA/FT/FPADM",$H$15="Corrupción - LA/FT/FPADM",$H$15="Corrupción en Trámites, OPAs y Consultas de Acceso a la Información Pública"),"No Aplica",'5. Valoración de Controles'!L15))</f>
        <v>Preventivo</v>
      </c>
      <c r="Y15" s="30" t="str">
        <f>IF($H$15="","",
IF(OR($H$15="Corrupción",$H$15="Corrupción - LA/FT/FPADM",$H$15="Corrupción - LA/FT/FPADM",$H$15="Corrupción en Trámites, OPAs y Consultas de Acceso a la Información Pública"),"No Aplica",'5. Valoración de Controles'!M15))</f>
        <v>Afecta probabilidad</v>
      </c>
      <c r="Z15" s="30" t="str">
        <f>IF($H$15="","",
IF(OR($H$15="Corrupción",$H$15="Corrupción - LA/FT/FPADM",$H$15="Corrupción - LA/FT/FPADM",$H$15="Corrupción en Trámites, OPAs y Consultas de Acceso a la Información Pública"),"No Aplica",'5. Valoración de Controles'!N15))</f>
        <v>Manual</v>
      </c>
      <c r="AA15" s="30" t="str">
        <f>IF($H$15="","",
IF(OR($H$15="Corrupción",$H$15="Corrupción - LA/FT/FPADM",$H$15="Corrupción - LA/FT/FPADM",$H$15="Corrupción en Trámites, OPAs y Consultas de Acceso a la Información Pública"),"No Aplica",'5. Valoración de Controles'!O15))</f>
        <v>Documentado</v>
      </c>
      <c r="AB15" s="30" t="str">
        <f>IF($H$15="","",
IF(OR($H$15="Corrupción",$H$15="Corrupción - LA/FT/FPADM",$H$15="Corrupción - LA/FT/FPADM",$H$15="Corrupción en Trámites, OPAs y Consultas de Acceso a la Información Pública"),"No Aplica",'5. Valoración de Controles'!P15))</f>
        <v>Aleatoria</v>
      </c>
      <c r="AC15" s="30" t="str">
        <f>IF($H$15="","",
IF(OR($H$15="Corrupción",$H$15="Corrupción - LA/FT/FPADM",$H$15="Corrupción - LA/FT/FPADM",$H$15="Corrupción en Trámites, OPAs y Consultas de Acceso a la Información Pública"),"No Aplica",'5. Valoración de Controles'!Q15))</f>
        <v>Con registro</v>
      </c>
      <c r="AD15" s="30" t="str">
        <f>IF($H$15="","",
IF(OR($H$15="Corrupción",$H$15="Corrupción - LA/FT/FPADM",$H$15="Corrupción - LA/FT/FPADM",$H$15="Corrupción en Trámites, OPAs y Consultas de Acceso a la Información Pública"),"No Aplica",'5. Valoración de Controles'!R15))</f>
        <v>Formato excel del control aleatorio, y se tienen en las carpetas digitales  del IDIGER, la contratista de apoyo y la Profesional especilaizada 222-29</v>
      </c>
      <c r="AE15" s="30" t="str">
        <f>IF($H$15="","",
IF(OR($H$15="Corrupción",$H$15="Corrupción - LA/FT/FPADM",$H$15="Corrupción - LA/FT/FPADM",$H$15="Corrupción en Trámites, OPAs y Consultas de Acceso a la Información Pública"),"No Aplica",'5. Valoración de Controles'!S15))</f>
        <v>La remite la contratista apoyo a planeacion de la OAJ y/o la profesional especializado 222-29</v>
      </c>
      <c r="AF15" s="30" t="str">
        <f>IF($H$15="","",
IF(OR($H$15="Corrupción",$H$15="Corrupción - LA/FT/FPADM",$H$15="Corrupción - LA/FT/FPADM",$H$15="Corrupción en Trámites, OPAs y Consultas de Acceso a la Información Pública"),"No Aplica",'5. Valoración de Controles'!T15))</f>
        <v>En la revisión del formato de póliza si se encuentra alguna incosistencia, se actualiza la información contenida en el formato</v>
      </c>
      <c r="AG15" s="31">
        <f>IF($H$15="","",
IF(OR($H$15="Corrupción",$H$15="Corrupción - LA/FT/FPADM",$H$15="Corrupción - LA/FT/FPADM",$H$15="Corrupción en Trámites, OPAs y Consultas de Acceso a la Información Pública"),"No Aplica",'5. Valoración de Controles'!U15))</f>
        <v>0.4</v>
      </c>
      <c r="AH15" s="107"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32">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0.36</v>
      </c>
      <c r="AJ15" s="107"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Moderado</v>
      </c>
      <c r="AK15" s="132">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0.6</v>
      </c>
      <c r="AL15" s="106"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Moderado</v>
      </c>
      <c r="AM15" s="108" t="s">
        <v>216</v>
      </c>
      <c r="AN15" s="127"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14" t="s">
        <v>472</v>
      </c>
      <c r="AP15" s="131" t="s">
        <v>473</v>
      </c>
      <c r="AQ15" s="131" t="str">
        <f>IF(AO15="","","∑ Peso porcentual de cada acción definida")</f>
        <v>∑ Peso porcentual de cada acción definida</v>
      </c>
      <c r="AR15" s="103" t="s">
        <v>474</v>
      </c>
      <c r="AS15" s="3"/>
      <c r="AT15" s="3"/>
      <c r="AU15" s="3"/>
      <c r="AV15" s="3"/>
      <c r="AW15" s="3"/>
      <c r="AX15" s="3"/>
      <c r="AY15" s="3"/>
      <c r="AZ15" s="3"/>
      <c r="BA15" s="3"/>
      <c r="BB15" s="3"/>
      <c r="BC15" s="3"/>
      <c r="BD15" s="3"/>
      <c r="BE15" s="3"/>
      <c r="BF15" s="3"/>
      <c r="BG15" s="3"/>
      <c r="BH15" s="3"/>
      <c r="BI15" s="3"/>
      <c r="BJ15" s="3"/>
      <c r="BK15" s="3"/>
      <c r="BL15" s="3"/>
    </row>
    <row r="16" spans="1:64" ht="31.5" customHeight="1" x14ac:dyDescent="0.3">
      <c r="A16" s="97"/>
      <c r="B16" s="97"/>
      <c r="C16" s="97"/>
      <c r="D16" s="97"/>
      <c r="E16" s="97"/>
      <c r="F16" s="97"/>
      <c r="G16" s="97"/>
      <c r="H16" s="97"/>
      <c r="I16" s="97"/>
      <c r="J16" s="97"/>
      <c r="K16" s="97"/>
      <c r="L16" s="97"/>
      <c r="M16" s="97"/>
      <c r="N16" s="97"/>
      <c r="O16" s="97"/>
      <c r="P16" s="97"/>
      <c r="Q16" s="42"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xml:space="preserve">     </v>
      </c>
      <c r="R16" s="42">
        <f>IF($H$15="","",
IF(OR($H$15="Corrupción",$H$15="Corrupción - LA/FT/FPADM",$H$15="Corrupción - Conflictos de Interés",$H$15="Corrupción en Trámites, OPAs y Consultas de Acceso a la Información Pública"),'6.Valoración Control Corrupción'!E16,'5. Valoración de Controles'!E16))</f>
        <v>0</v>
      </c>
      <c r="S16" s="42">
        <f>IF($H$15="","",
IF(OR($H$15="Corrupción",$H$15="Corrupción - LA/FT/FPADM",$H$15="Corrupción - Conflictos de Interés",$H$15="Corrupción en Trámites, OPAs y Consultas de Acceso a la Información Pública"),'6.Valoración Control Corrupción'!F16,'5. Valoración de Controles'!F16))</f>
        <v>0</v>
      </c>
      <c r="T16" s="42">
        <f>IF($H$15="","",
IF(OR($H$15="Corrupción",$H$15="Corrupción - LA/FT/FPADM",$H$15="Corrupción - Conflictos de Interés",$H$15="Corrupción en Trámites, OPAs y Consultas de Acceso a la Información Pública"),'6.Valoración Control Corrupción'!G16,'5. Valoración de Controles'!G16))</f>
        <v>0</v>
      </c>
      <c r="U16" s="42">
        <f>IF($H$15="","",
IF(OR($H$15="Corrupción",$H$15="Corrupción - LA/FT/FPADM",$H$15="Corrupción - Conflictos de Interés",$H$15="Corrupción en Trámites, OPAs y Consultas de Acceso a la Información Pública"),'6.Valoración Control Corrupción'!H16,'5. Valoración de Controles'!H16))</f>
        <v>0</v>
      </c>
      <c r="V16" s="42">
        <f>IF($H$15="","",
IF(OR($H$15="Corrupción",$H$15="Corrupción - LA/FT/FPADM",$H$15="Corrupción - Conflictos de Interés",$H$15="Corrupción en Trámites, OPAs y Consultas de Acceso a la Información Pública"),'6.Valoración Control Corrupción'!I16,'5. Valoración de Controles'!I16))</f>
        <v>0</v>
      </c>
      <c r="W16" s="42">
        <f>IF($H$15="","",
IF(OR($H$15="Corrupción",$H$15="Corrupción - LA/FT/FPADM",$H$15="Corrupción - Conflictos de Interés",$H$15="Corrupción en Trámites, OPAs y Consultas de Acceso a la Información Pública"),'6.Valoración Control Corrupción'!J16,'5. Valoración de Controles'!J16))</f>
        <v>0</v>
      </c>
      <c r="X16" s="30">
        <f>IF($H$15="","",
IF(OR($H$15="Corrupción",$H$15="Corrupción - LA/FT/FPADM",$H$15="Corrupción - LA/FT/FPADM",$H$15="Corrupción en Trámites, OPAs y Consultas de Acceso a la Información Pública"),"No Aplica",'5. Valoración de Controles'!L16))</f>
        <v>0</v>
      </c>
      <c r="Y16" s="30" t="str">
        <f>IF($H$15="","",
IF(OR($H$15="Corrupción",$H$15="Corrupción - LA/FT/FPADM",$H$15="Corrupción - LA/FT/FPADM",$H$15="Corrupción en Trámites, OPAs y Consultas de Acceso a la Información Pública"),"No Aplica",'5. Valoración de Controles'!M16))</f>
        <v/>
      </c>
      <c r="Z16" s="30">
        <f>IF($H$15="","",
IF(OR($H$15="Corrupción",$H$15="Corrupción - LA/FT/FPADM",$H$15="Corrupción - LA/FT/FPADM",$H$15="Corrupción en Trámites, OPAs y Consultas de Acceso a la Información Pública"),"No Aplica",'5. Valoración de Controles'!N16))</f>
        <v>0</v>
      </c>
      <c r="AA16" s="30">
        <f>IF($H$15="","",
IF(OR($H$15="Corrupción",$H$15="Corrupción - LA/FT/FPADM",$H$15="Corrupción - LA/FT/FPADM",$H$15="Corrupción en Trámites, OPAs y Consultas de Acceso a la Información Pública"),"No Aplica",'5. Valoración de Controles'!O16))</f>
        <v>0</v>
      </c>
      <c r="AB16" s="30">
        <f>IF($H$15="","",
IF(OR($H$15="Corrupción",$H$15="Corrupción - LA/FT/FPADM",$H$15="Corrupción - LA/FT/FPADM",$H$15="Corrupción en Trámites, OPAs y Consultas de Acceso a la Información Pública"),"No Aplica",'5. Valoración de Controles'!P16))</f>
        <v>0</v>
      </c>
      <c r="AC16" s="30">
        <f>IF($H$15="","",
IF(OR($H$15="Corrupción",$H$15="Corrupción - LA/FT/FPADM",$H$15="Corrupción - LA/FT/FPADM",$H$15="Corrupción en Trámites, OPAs y Consultas de Acceso a la Información Pública"),"No Aplica",'5. Valoración de Controles'!Q16))</f>
        <v>0</v>
      </c>
      <c r="AD16" s="30">
        <f>IF($H$15="","",
IF(OR($H$15="Corrupción",$H$15="Corrupción - LA/FT/FPADM",$H$15="Corrupción - LA/FT/FPADM",$H$15="Corrupción en Trámites, OPAs y Consultas de Acceso a la Información Pública"),"No Aplica",'5. Valoración de Controles'!R16))</f>
        <v>0</v>
      </c>
      <c r="AE16" s="30">
        <f>IF($H$15="","",
IF(OR($H$15="Corrupción",$H$15="Corrupción - LA/FT/FPADM",$H$15="Corrupción - LA/FT/FPADM",$H$15="Corrupción en Trámites, OPAs y Consultas de Acceso a la Información Pública"),"No Aplica",'5. Valoración de Controles'!S16))</f>
        <v>0</v>
      </c>
      <c r="AF16" s="30">
        <f>IF($H$15="","",
IF(OR($H$15="Corrupción",$H$15="Corrupción - LA/FT/FPADM",$H$15="Corrupción - LA/FT/FPADM",$H$15="Corrupción en Trámites, OPAs y Consultas de Acceso a la Información Pública"),"No Aplica",'5. Valoración de Controles'!T16))</f>
        <v>0</v>
      </c>
      <c r="AG16" s="31" t="str">
        <f>IF($H$15="","",
IF(OR($H$15="Corrupción",$H$15="Corrupción - LA/FT/FPADM",$H$15="Corrupción - LA/FT/FPADM",$H$15="Corrupción en Trámites, OPAs y Consultas de Acceso a la Información Pública"),"No Aplica",'5. Valoración de Controles'!U16))</f>
        <v/>
      </c>
      <c r="AH16" s="97"/>
      <c r="AI16" s="97"/>
      <c r="AJ16" s="97"/>
      <c r="AK16" s="97"/>
      <c r="AL16" s="97"/>
      <c r="AM16" s="97"/>
      <c r="AN16" s="97"/>
      <c r="AO16" s="97"/>
      <c r="AP16" s="97"/>
      <c r="AQ16" s="97"/>
      <c r="AR16" s="97"/>
      <c r="AS16" s="3"/>
      <c r="AT16" s="3"/>
      <c r="AU16" s="3"/>
      <c r="AV16" s="3"/>
      <c r="AW16" s="3"/>
      <c r="AX16" s="3"/>
      <c r="AY16" s="3"/>
      <c r="AZ16" s="3"/>
      <c r="BA16" s="3"/>
      <c r="BB16" s="3"/>
      <c r="BC16" s="3"/>
      <c r="BD16" s="3"/>
      <c r="BE16" s="3"/>
      <c r="BF16" s="3"/>
      <c r="BG16" s="3"/>
      <c r="BH16" s="3"/>
      <c r="BI16" s="3"/>
      <c r="BJ16" s="3"/>
      <c r="BK16" s="3"/>
      <c r="BL16" s="3"/>
    </row>
    <row r="17" spans="1:64" ht="45.75" customHeight="1" x14ac:dyDescent="0.3">
      <c r="A17" s="92"/>
      <c r="B17" s="92"/>
      <c r="C17" s="92"/>
      <c r="D17" s="92"/>
      <c r="E17" s="92"/>
      <c r="F17" s="92"/>
      <c r="G17" s="92"/>
      <c r="H17" s="92"/>
      <c r="I17" s="92"/>
      <c r="J17" s="92"/>
      <c r="K17" s="92"/>
      <c r="L17" s="92"/>
      <c r="M17" s="92"/>
      <c r="N17" s="92"/>
      <c r="O17" s="92"/>
      <c r="P17" s="92"/>
      <c r="Q17" s="42"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xml:space="preserve">     </v>
      </c>
      <c r="R17" s="42">
        <f>IF($H$15="","",
IF(OR($H$15="Corrupción",$H$15="Corrupción - LA/FT/FPADM",$H$15="Corrupción - Conflictos de Interés",$H$15="Corrupción en Trámites, OPAs y Consultas de Acceso a la Información Pública"),'6.Valoración Control Corrupción'!E17,'5. Valoración de Controles'!E17))</f>
        <v>0</v>
      </c>
      <c r="S17" s="42">
        <f>IF($H$15="","",
IF(OR($H$15="Corrupción",$H$15="Corrupción - LA/FT/FPADM",$H$15="Corrupción - Conflictos de Interés",$H$15="Corrupción en Trámites, OPAs y Consultas de Acceso a la Información Pública"),'6.Valoración Control Corrupción'!F17,'5. Valoración de Controles'!F17))</f>
        <v>0</v>
      </c>
      <c r="T17" s="42">
        <f>IF($H$15="","",
IF(OR($H$15="Corrupción",$H$15="Corrupción - LA/FT/FPADM",$H$15="Corrupción - Conflictos de Interés",$H$15="Corrupción en Trámites, OPAs y Consultas de Acceso a la Información Pública"),'6.Valoración Control Corrupción'!G17,'5. Valoración de Controles'!G17))</f>
        <v>0</v>
      </c>
      <c r="U17" s="42">
        <f>IF($H$15="","",
IF(OR($H$15="Corrupción",$H$15="Corrupción - LA/FT/FPADM",$H$15="Corrupción - Conflictos de Interés",$H$15="Corrupción en Trámites, OPAs y Consultas de Acceso a la Información Pública"),'6.Valoración Control Corrupción'!H17,'5. Valoración de Controles'!H17))</f>
        <v>0</v>
      </c>
      <c r="V17" s="42">
        <f>IF($H$15="","",
IF(OR($H$15="Corrupción",$H$15="Corrupción - LA/FT/FPADM",$H$15="Corrupción - Conflictos de Interés",$H$15="Corrupción en Trámites, OPAs y Consultas de Acceso a la Información Pública"),'6.Valoración Control Corrupción'!I17,'5. Valoración de Controles'!I17))</f>
        <v>0</v>
      </c>
      <c r="W17" s="42">
        <f>IF($H$15="","",
IF(OR($H$15="Corrupción",$H$15="Corrupción - LA/FT/FPADM",$H$15="Corrupción - Conflictos de Interés",$H$15="Corrupción en Trámites, OPAs y Consultas de Acceso a la Información Pública"),'6.Valoración Control Corrupción'!J17,'5. Valoración de Controles'!J17))</f>
        <v>0</v>
      </c>
      <c r="X17" s="30">
        <f>IF($H$15="","",
IF(OR($H$15="Corrupción",$H$15="Corrupción - LA/FT/FPADM",$H$15="Corrupción - LA/FT/FPADM",$H$15="Corrupción en Trámites, OPAs y Consultas de Acceso a la Información Pública"),"No Aplica",'5. Valoración de Controles'!L17))</f>
        <v>0</v>
      </c>
      <c r="Y17" s="30" t="str">
        <f>IF($H$15="","",
IF(OR($H$15="Corrupción",$H$15="Corrupción - LA/FT/FPADM",$H$15="Corrupción - LA/FT/FPADM",$H$15="Corrupción en Trámites, OPAs y Consultas de Acceso a la Información Pública"),"No Aplica",'5. Valoración de Controles'!M17))</f>
        <v/>
      </c>
      <c r="Z17" s="30">
        <f>IF($H$15="","",
IF(OR($H$15="Corrupción",$H$15="Corrupción - LA/FT/FPADM",$H$15="Corrupción - LA/FT/FPADM",$H$15="Corrupción en Trámites, OPAs y Consultas de Acceso a la Información Pública"),"No Aplica",'5. Valoración de Controles'!N17))</f>
        <v>0</v>
      </c>
      <c r="AA17" s="30">
        <f>IF($H$15="","",
IF(OR($H$15="Corrupción",$H$15="Corrupción - LA/FT/FPADM",$H$15="Corrupción - LA/FT/FPADM",$H$15="Corrupción en Trámites, OPAs y Consultas de Acceso a la Información Pública"),"No Aplica",'5. Valoración de Controles'!O17))</f>
        <v>0</v>
      </c>
      <c r="AB17" s="30">
        <f>IF($H$15="","",
IF(OR($H$15="Corrupción",$H$15="Corrupción - LA/FT/FPADM",$H$15="Corrupción - LA/FT/FPADM",$H$15="Corrupción en Trámites, OPAs y Consultas de Acceso a la Información Pública"),"No Aplica",'5. Valoración de Controles'!P17))</f>
        <v>0</v>
      </c>
      <c r="AC17" s="30">
        <f>IF($H$15="","",
IF(OR($H$15="Corrupción",$H$15="Corrupción - LA/FT/FPADM",$H$15="Corrupción - LA/FT/FPADM",$H$15="Corrupción en Trámites, OPAs y Consultas de Acceso a la Información Pública"),"No Aplica",'5. Valoración de Controles'!Q17))</f>
        <v>0</v>
      </c>
      <c r="AD17" s="30">
        <f>IF($H$15="","",
IF(OR($H$15="Corrupción",$H$15="Corrupción - LA/FT/FPADM",$H$15="Corrupción - LA/FT/FPADM",$H$15="Corrupción en Trámites, OPAs y Consultas de Acceso a la Información Pública"),"No Aplica",'5. Valoración de Controles'!R17))</f>
        <v>0</v>
      </c>
      <c r="AE17" s="30">
        <f>IF($H$15="","",
IF(OR($H$15="Corrupción",$H$15="Corrupción - LA/FT/FPADM",$H$15="Corrupción - LA/FT/FPADM",$H$15="Corrupción en Trámites, OPAs y Consultas de Acceso a la Información Pública"),"No Aplica",'5. Valoración de Controles'!S17))</f>
        <v>0</v>
      </c>
      <c r="AF17" s="30">
        <f>IF($H$15="","",
IF(OR($H$15="Corrupción",$H$15="Corrupción - LA/FT/FPADM",$H$15="Corrupción - LA/FT/FPADM",$H$15="Corrupción en Trámites, OPAs y Consultas de Acceso a la Información Pública"),"No Aplica",'5. Valoración de Controles'!T17))</f>
        <v>0</v>
      </c>
      <c r="AG17" s="31" t="str">
        <f>IF($H$15="","",
IF(OR($H$15="Corrupción",$H$15="Corrupción - LA/FT/FPADM",$H$15="Corrupción - LA/FT/FPADM",$H$15="Corrupción en Trámites, OPAs y Consultas de Acceso a la Información Pública"),"No Aplica",'5. Valoración de Controles'!U17))</f>
        <v/>
      </c>
      <c r="AH17" s="92"/>
      <c r="AI17" s="92"/>
      <c r="AJ17" s="92"/>
      <c r="AK17" s="92"/>
      <c r="AL17" s="92"/>
      <c r="AM17" s="92"/>
      <c r="AN17" s="92"/>
      <c r="AO17" s="92"/>
      <c r="AP17" s="92"/>
      <c r="AQ17" s="92"/>
      <c r="AR17" s="92"/>
      <c r="AS17" s="3"/>
      <c r="AT17" s="3"/>
      <c r="AU17" s="3"/>
      <c r="AV17" s="3"/>
      <c r="AW17" s="3"/>
      <c r="AX17" s="3"/>
      <c r="AY17" s="3"/>
      <c r="AZ17" s="3"/>
      <c r="BA17" s="3"/>
      <c r="BB17" s="3"/>
      <c r="BC17" s="3"/>
      <c r="BD17" s="3"/>
      <c r="BE17" s="3"/>
      <c r="BF17" s="3"/>
      <c r="BG17" s="3"/>
      <c r="BH17" s="3"/>
      <c r="BI17" s="3"/>
      <c r="BJ17" s="3"/>
      <c r="BK17" s="3"/>
      <c r="BL17" s="3"/>
    </row>
    <row r="18" spans="1:64" ht="388.5" customHeight="1" x14ac:dyDescent="0.3">
      <c r="A18" s="102">
        <v>4</v>
      </c>
      <c r="B18" s="103" t="str">
        <f>'2. Identificación del Riesgo'!B18:B20</f>
        <v>Gestión Contractual</v>
      </c>
      <c r="C18" s="103" t="str">
        <f>IF('2. Identificación del Riesgo'!C18:C20="","",'2. Identificación del Riesgo'!C18:C20)</f>
        <v>Contratos a liquidar</v>
      </c>
      <c r="D18" s="103" t="str">
        <f>IF('2. Identificación del Riesgo'!D18:D20="","",'2. Identificación del Riesgo'!D18:D20)</f>
        <v>Afectación Reputacional</v>
      </c>
      <c r="E18" s="103" t="str">
        <f>IF('2. Identificación del Riesgo'!E18:E20="","",'2. Identificación del Riesgo'!E18:E20)</f>
        <v>Perdida de competencia para liquidar contratos por parte de la entidad</v>
      </c>
      <c r="F18" s="103" t="str">
        <f>IF('2. Identificación del Riesgo'!F18:F20="","",'2. Identificación del Riesgo'!F18:F20)</f>
        <v>Falta de conocimientos de supervisores en los tiempos para radicar liquidaciones de contratos y la existencia de varios filtros que retrazaban la firma de las liquidaciones</v>
      </c>
      <c r="G18" s="103" t="str">
        <f>IF('2. Identificación del Riesgo'!G18:G20="","",'2. Identificación del Riesgo'!G18:G20)</f>
        <v>Posibilidad de afectacion reputacional por la perdida de competencia para liquidar contratos por parte de la entidad debido a la Falta de conocimientos de supervisores en los tiempos para radicar liquidaciones de contratos y a los excesivos filtros para proceder a una firma</v>
      </c>
      <c r="H18" s="103" t="str">
        <f>IF('2. Identificación del Riesgo'!H18:H20="","",'2. Identificación del Riesgo'!H18:H20)</f>
        <v>Gestión</v>
      </c>
      <c r="I18" s="103" t="str">
        <f>IF('2. Identificación del Riesgo'!I18:I20="","",'2. Identificación del Riesgo'!I18:I20)</f>
        <v>Ejecución y Administración de procesos</v>
      </c>
      <c r="J18" s="103" t="str">
        <f>IF('2. Identificación del Riesgo'!J18:J20="","",'2. Identificación del Riesgo'!J18:J20)</f>
        <v>Media: La actividad que conlleva el riesgo se ejecuta de 24 a 500 veces por año</v>
      </c>
      <c r="K18" s="107" t="str">
        <f>'2. Identificación del Riesgo'!K18:K20</f>
        <v>Media</v>
      </c>
      <c r="L18" s="105">
        <f>'2. Identificación del Riesgo'!L18:L20</f>
        <v>0.6</v>
      </c>
      <c r="M18" s="105"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Reputacional: El riesgo afecta la imagen de la entidad con algunos usuarios de relevancia frente al logro de los objetivos</v>
      </c>
      <c r="N18" s="107" t="str">
        <f>'2. Identificación del Riesgo'!N18:N20</f>
        <v>Moderado</v>
      </c>
      <c r="O18" s="105">
        <f>'2. Identificación del Riesgo'!O18:O20</f>
        <v>0.6</v>
      </c>
      <c r="P18" s="106" t="str">
        <f>'2. Identificación del Riesgo'!P18:P20</f>
        <v>Moderado</v>
      </c>
      <c r="Q18" s="42"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Adriana Nataly Calvo Peña o quien sea designado
 mensualmente evita la pérdida de competencia para liquidar contratos por parte de la Entidad a través de la revisión y seguimiento de la matriz  de liquidaciones Mensualmente la contratista Adriana Nataly Calvo, o quien sea designado, actualiza la información de las  liquidaciones e informa cuantos contratos fueron liquidados en el mes, a traves de correo electrónico remite esta información a más tardar el 5 día calendario de cada mes a la profesional Johanna Parra con copia a la jefe de la oficina Jurídica. Y mensualmente, remite comunicaciòn interna a los supervisores de las liquidaciones que estèn pròximas a vencer competencia 1. Se actualiza la base de liquidaciòn.
2. Se informe a los supervisores las liquidaciones que estàn pròximas a vencer competencia Evidencias:
Base de liquidaciones y comunicaciòn interna a los supervisores informando las liquidaciones proximas a vencer competencia</v>
      </c>
      <c r="R18" s="42" t="str">
        <f>IF($H$18="","",
IF(OR($H$18="Corrupción",$H$18="Corrupción - LA/FT/FPADM",$H$18="Corrupción - Conflictos de Interés",$H$18="Corrupción en Trámites, OPAs y Consultas de Acceso a la Información Pública"),'6.Valoración Control Corrupción'!E18,'5. Valoración de Controles'!E18))</f>
        <v xml:space="preserve">Adriana Nataly Calvo Peña o quien sea designado
</v>
      </c>
      <c r="S18" s="42" t="str">
        <f>IF($H$18="","",
IF(OR($H$18="Corrupción",$H$18="Corrupción - LA/FT/FPADM",$H$18="Corrupción - Conflictos de Interés",$H$18="Corrupción en Trámites, OPAs y Consultas de Acceso a la Información Pública"),'6.Valoración Control Corrupción'!F18,'5. Valoración de Controles'!F18))</f>
        <v>mensualmente</v>
      </c>
      <c r="T18" s="42" t="str">
        <f>IF($H$18="","",
IF(OR($H$18="Corrupción",$H$18="Corrupción - LA/FT/FPADM",$H$18="Corrupción - Conflictos de Interés",$H$18="Corrupción en Trámites, OPAs y Consultas de Acceso a la Información Pública"),'6.Valoración Control Corrupción'!G18,'5. Valoración de Controles'!G18))</f>
        <v>evita la pérdida de competencia para liquidar contratos por parte de la Entidad a través de la revisión y seguimiento de la matriz  de liquidaciones</v>
      </c>
      <c r="U18" s="42" t="str">
        <f>IF($H$18="","",
IF(OR($H$18="Corrupción",$H$18="Corrupción - LA/FT/FPADM",$H$18="Corrupción - Conflictos de Interés",$H$18="Corrupción en Trámites, OPAs y Consultas de Acceso a la Información Pública"),'6.Valoración Control Corrupción'!H18,'5. Valoración de Controles'!H18))</f>
        <v>Mensualmente la contratista Adriana Nataly Calvo, o quien sea designado, actualiza la información de las  liquidaciones e informa cuantos contratos fueron liquidados en el mes, a traves de correo electrónico remite esta información a más tardar el 5 día calendario de cada mes a la profesional Johanna Parra con copia a la jefe de la oficina Jurídica. Y mensualmente, remite comunicaciòn interna a los supervisores de las liquidaciones que estèn pròximas a vencer competencia</v>
      </c>
      <c r="V18" s="42" t="str">
        <f>IF($H$18="","",
IF(OR($H$18="Corrupción",$H$18="Corrupción - LA/FT/FPADM",$H$18="Corrupción - Conflictos de Interés",$H$18="Corrupción en Trámites, OPAs y Consultas de Acceso a la Información Pública"),'6.Valoración Control Corrupción'!I18,'5. Valoración de Controles'!I18))</f>
        <v>1. Se actualiza la base de liquidaciòn.
2. Se informe a los supervisores las liquidaciones que estàn pròximas a vencer competencia</v>
      </c>
      <c r="W18" s="42" t="str">
        <f>IF($H$18="","",
IF(OR($H$18="Corrupción",$H$18="Corrupción - LA/FT/FPADM",$H$18="Corrupción - Conflictos de Interés",$H$18="Corrupción en Trámites, OPAs y Consultas de Acceso a la Información Pública"),'6.Valoración Control Corrupción'!J18,'5. Valoración de Controles'!J18))</f>
        <v>Evidencias:
Base de liquidaciones y comunicaciòn interna a los supervisores informando las liquidaciones proximas a vencer competencia</v>
      </c>
      <c r="X18" s="30" t="str">
        <f>IF($H$21="","",
IF(OR($H$21="Corrupción",$H$21="Corrupción - LA/FT/FPADM",$H$21="Corrupción - LA/FT/FPADM",$H$21="Corrupción en Trámites, OPAs y Consultas de Acceso a la Información Pública"),"No Aplica",'5. Valoración de Controles'!L18))</f>
        <v>Preventivo</v>
      </c>
      <c r="Y18" s="30" t="str">
        <f>IF($H$21="","",
IF(OR($H$21="Corrupción",$H$21="Corrupción - LA/FT/FPADM",$H$21="Corrupción - LA/FT/FPADM",$H$21="Corrupción en Trámites, OPAs y Consultas de Acceso a la Información Pública"),"No Aplica",'5. Valoración de Controles'!M18))</f>
        <v>Afecta probabilidad</v>
      </c>
      <c r="Z18" s="30" t="str">
        <f>IF($H$21="","",
IF(OR($H$21="Corrupción",$H$21="Corrupción - LA/FT/FPADM",$H$21="Corrupción - LA/FT/FPADM",$H$21="Corrupción en Trámites, OPAs y Consultas de Acceso a la Información Pública"),"No Aplica",'5. Valoración de Controles'!N18))</f>
        <v>Manual</v>
      </c>
      <c r="AA18" s="30" t="str">
        <f>IF($H$21="","",
IF(OR($H$21="Corrupción",$H$21="Corrupción - LA/FT/FPADM",$H$21="Corrupción - LA/FT/FPADM",$H$21="Corrupción en Trámites, OPAs y Consultas de Acceso a la Información Pública"),"No Aplica",'5. Valoración de Controles'!O18))</f>
        <v>Documentado</v>
      </c>
      <c r="AB18" s="30" t="str">
        <f>IF($H$21="","",
IF(OR($H$21="Corrupción",$H$21="Corrupción - LA/FT/FPADM",$H$21="Corrupción - LA/FT/FPADM",$H$21="Corrupción en Trámites, OPAs y Consultas de Acceso a la Información Pública"),"No Aplica",'5. Valoración de Controles'!P18))</f>
        <v>Continua</v>
      </c>
      <c r="AC18" s="30" t="str">
        <f>IF($H$21="","",
IF(OR($H$21="Corrupción",$H$21="Corrupción - LA/FT/FPADM",$H$21="Corrupción - LA/FT/FPADM",$H$21="Corrupción en Trámites, OPAs y Consultas de Acceso a la Información Pública"),"No Aplica",'5. Valoración de Controles'!Q18))</f>
        <v>Con registro</v>
      </c>
      <c r="AD18" s="30" t="str">
        <f>IF($H$21="","",
IF(OR($H$21="Corrupción",$H$21="Corrupción - LA/FT/FPADM",$H$21="Corrupción - LA/FT/FPADM",$H$21="Corrupción en Trámites, OPAs y Consultas de Acceso a la Información Pública"),"No Aplica",'5. Valoración de Controles'!R18))</f>
        <v>Formato excel del control aleatorio, y se tienen en las carpetas digitales  del IDIGER, la contratista de designada para el seguimiento a las liquiudaciones  y la Profesional especilaizada 222-29</v>
      </c>
      <c r="AE18" s="30" t="str">
        <f>IF($H$21="","",
IF(OR($H$21="Corrupción",$H$21="Corrupción - LA/FT/FPADM",$H$21="Corrupción - LA/FT/FPADM",$H$21="Corrupción en Trámites, OPAs y Consultas de Acceso a la Información Pública"),"No Aplica",'5. Valoración de Controles'!S18))</f>
        <v>La remite la contratista apoyo a planeacion de la OAJ y/o la profesional especializado 222-29</v>
      </c>
      <c r="AF18" s="30" t="str">
        <f>IF($H$21="","",
IF(OR($H$21="Corrupción",$H$21="Corrupción - LA/FT/FPADM",$H$21="Corrupción - LA/FT/FPADM",$H$21="Corrupción en Trámites, OPAs y Consultas de Acceso a la Información Pública"),"No Aplica",'5. Valoración de Controles'!T18))</f>
        <v>El cuadro excel está generado con el fin de prevenir que algún contrato presente perdida de compentencia</v>
      </c>
      <c r="AG18" s="31">
        <f>IF($H$9="","",
IF(OR($H$9="Corrupción",$H$9="Corrupción - LA/FT/FPADM",$H$9="Corrupción - LA/FT/FPADM",$H$9="Corrupción en Trámites, OPAs y Consultas de Acceso a la Información Pública"),"No Aplica",'5. Valoración de Controles'!U18))</f>
        <v>0.4</v>
      </c>
      <c r="AH18" s="107"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Muy Baja</v>
      </c>
      <c r="AI18" s="132">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0.36</v>
      </c>
      <c r="AJ18" s="107"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Moderado</v>
      </c>
      <c r="AK18" s="132">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0.6</v>
      </c>
      <c r="AL18" s="106"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Moderado</v>
      </c>
      <c r="AM18" s="108" t="s">
        <v>216</v>
      </c>
      <c r="AN18" s="127"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No amerita plan de acción. Asuma las consecuencias de la materialización del riesgo</v>
      </c>
      <c r="AO18" s="114"/>
      <c r="AP18" s="131"/>
      <c r="AQ18" s="131" t="str">
        <f>IF(AO18="","","∑ Peso porcentual de cada acción definida")</f>
        <v/>
      </c>
      <c r="AR18" s="103"/>
      <c r="AS18" s="3"/>
      <c r="AT18" s="3"/>
      <c r="AU18" s="3"/>
      <c r="AV18" s="3"/>
      <c r="AW18" s="3"/>
      <c r="AX18" s="3"/>
      <c r="AY18" s="3"/>
      <c r="AZ18" s="3"/>
      <c r="BA18" s="3"/>
      <c r="BB18" s="3"/>
      <c r="BC18" s="3"/>
      <c r="BD18" s="3"/>
      <c r="BE18" s="3"/>
      <c r="BF18" s="3"/>
      <c r="BG18" s="3"/>
      <c r="BH18" s="3"/>
      <c r="BI18" s="3"/>
      <c r="BJ18" s="3"/>
      <c r="BK18" s="3"/>
      <c r="BL18" s="3"/>
    </row>
    <row r="19" spans="1:64" ht="31.5" customHeight="1" x14ac:dyDescent="0.3">
      <c r="A19" s="97"/>
      <c r="B19" s="97"/>
      <c r="C19" s="97"/>
      <c r="D19" s="97"/>
      <c r="E19" s="97"/>
      <c r="F19" s="97"/>
      <c r="G19" s="97"/>
      <c r="H19" s="97"/>
      <c r="I19" s="97"/>
      <c r="J19" s="97"/>
      <c r="K19" s="97"/>
      <c r="L19" s="97"/>
      <c r="M19" s="97"/>
      <c r="N19" s="97"/>
      <c r="O19" s="97"/>
      <c r="P19" s="97"/>
      <c r="Q19" s="42"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xml:space="preserve">     </v>
      </c>
      <c r="R19" s="42">
        <f>IF($H$18="","",
IF(OR($H$18="Corrupción",$H$18="Corrupción - LA/FT/FPADM",$H$18="Corrupción - Conflictos de Interés",$H$18="Corrupción en Trámites, OPAs y Consultas de Acceso a la Información Pública"),'6.Valoración Control Corrupción'!E19,'5. Valoración de Controles'!E19))</f>
        <v>0</v>
      </c>
      <c r="S19" s="42">
        <f>IF($H$18="","",
IF(OR($H$18="Corrupción",$H$18="Corrupción - LA/FT/FPADM",$H$18="Corrupción - Conflictos de Interés",$H$18="Corrupción en Trámites, OPAs y Consultas de Acceso a la Información Pública"),'6.Valoración Control Corrupción'!F19,'5. Valoración de Controles'!F19))</f>
        <v>0</v>
      </c>
      <c r="T19" s="42">
        <f>IF($H$18="","",
IF(OR($H$18="Corrupción",$H$18="Corrupción - LA/FT/FPADM",$H$18="Corrupción - Conflictos de Interés",$H$18="Corrupción en Trámites, OPAs y Consultas de Acceso a la Información Pública"),'6.Valoración Control Corrupción'!G19,'5. Valoración de Controles'!G19))</f>
        <v>0</v>
      </c>
      <c r="U19" s="42">
        <f>IF($H$18="","",
IF(OR($H$18="Corrupción",$H$18="Corrupción - LA/FT/FPADM",$H$18="Corrupción - Conflictos de Interés",$H$18="Corrupción en Trámites, OPAs y Consultas de Acceso a la Información Pública"),'6.Valoración Control Corrupción'!H19,'5. Valoración de Controles'!H19))</f>
        <v>0</v>
      </c>
      <c r="V19" s="42">
        <f>IF($H$18="","",
IF(OR($H$18="Corrupción",$H$18="Corrupción - LA/FT/FPADM",$H$18="Corrupción - Conflictos de Interés",$H$18="Corrupción en Trámites, OPAs y Consultas de Acceso a la Información Pública"),'6.Valoración Control Corrupción'!I19,'5. Valoración de Controles'!I19))</f>
        <v>0</v>
      </c>
      <c r="W19" s="42">
        <f>IF($H$18="","",
IF(OR($H$18="Corrupción",$H$18="Corrupción - LA/FT/FPADM",$H$18="Corrupción - Conflictos de Interés",$H$18="Corrupción en Trámites, OPAs y Consultas de Acceso a la Información Pública"),'6.Valoración Control Corrupción'!J19,'5. Valoración de Controles'!J19))</f>
        <v>0</v>
      </c>
      <c r="X19" s="30">
        <f>IF($H$21="","",
IF(OR($H$21="Corrupción",$H$21="Corrupción - LA/FT/FPADM",$H$21="Corrupción - LA/FT/FPADM",$H$21="Corrupción en Trámites, OPAs y Consultas de Acceso a la Información Pública"),"No Aplica",'5. Valoración de Controles'!L19))</f>
        <v>0</v>
      </c>
      <c r="Y19" s="30" t="str">
        <f>IF($H$21="","",
IF(OR($H$21="Corrupción",$H$21="Corrupción - LA/FT/FPADM",$H$21="Corrupción - LA/FT/FPADM",$H$21="Corrupción en Trámites, OPAs y Consultas de Acceso a la Información Pública"),"No Aplica",'5. Valoración de Controles'!M19))</f>
        <v/>
      </c>
      <c r="Z19" s="30">
        <f>IF($H$21="","",
IF(OR($H$21="Corrupción",$H$21="Corrupción - LA/FT/FPADM",$H$21="Corrupción - LA/FT/FPADM",$H$21="Corrupción en Trámites, OPAs y Consultas de Acceso a la Información Pública"),"No Aplica",'5. Valoración de Controles'!N19))</f>
        <v>0</v>
      </c>
      <c r="AA19" s="30">
        <f>IF($H$21="","",
IF(OR($H$21="Corrupción",$H$21="Corrupción - LA/FT/FPADM",$H$21="Corrupción - LA/FT/FPADM",$H$21="Corrupción en Trámites, OPAs y Consultas de Acceso a la Información Pública"),"No Aplica",'5. Valoración de Controles'!O19))</f>
        <v>0</v>
      </c>
      <c r="AB19" s="30">
        <f>IF($H$21="","",
IF(OR($H$21="Corrupción",$H$21="Corrupción - LA/FT/FPADM",$H$21="Corrupción - LA/FT/FPADM",$H$21="Corrupción en Trámites, OPAs y Consultas de Acceso a la Información Pública"),"No Aplica",'5. Valoración de Controles'!P19))</f>
        <v>0</v>
      </c>
      <c r="AC19" s="30">
        <f>IF($H$21="","",
IF(OR($H$21="Corrupción",$H$21="Corrupción - LA/FT/FPADM",$H$21="Corrupción - LA/FT/FPADM",$H$21="Corrupción en Trámites, OPAs y Consultas de Acceso a la Información Pública"),"No Aplica",'5. Valoración de Controles'!Q19))</f>
        <v>0</v>
      </c>
      <c r="AD19" s="30">
        <f>IF($H$21="","",
IF(OR($H$21="Corrupción",$H$21="Corrupción - LA/FT/FPADM",$H$21="Corrupción - LA/FT/FPADM",$H$21="Corrupción en Trámites, OPAs y Consultas de Acceso a la Información Pública"),"No Aplica",'5. Valoración de Controles'!R19))</f>
        <v>0</v>
      </c>
      <c r="AE19" s="30">
        <f>IF($H$21="","",
IF(OR($H$21="Corrupción",$H$21="Corrupción - LA/FT/FPADM",$H$21="Corrupción - LA/FT/FPADM",$H$21="Corrupción en Trámites, OPAs y Consultas de Acceso a la Información Pública"),"No Aplica",'5. Valoración de Controles'!S19))</f>
        <v>0</v>
      </c>
      <c r="AF19" s="30">
        <f>IF($H$21="","",
IF(OR($H$21="Corrupción",$H$21="Corrupción - LA/FT/FPADM",$H$21="Corrupción - LA/FT/FPADM",$H$21="Corrupción en Trámites, OPAs y Consultas de Acceso a la Información Pública"),"No Aplica",'5. Valoración de Controles'!T19))</f>
        <v>0</v>
      </c>
      <c r="AG19" s="31" t="str">
        <f>IF($H$9="","",
IF(OR($H$9="Corrupción",$H$9="Corrupción - LA/FT/FPADM",$H$9="Corrupción - LA/FT/FPADM",$H$9="Corrupción en Trámites, OPAs y Consultas de Acceso a la Información Pública"),"No Aplica",'5. Valoración de Controles'!U19))</f>
        <v/>
      </c>
      <c r="AH19" s="97"/>
      <c r="AI19" s="97"/>
      <c r="AJ19" s="97"/>
      <c r="AK19" s="97"/>
      <c r="AL19" s="97"/>
      <c r="AM19" s="97"/>
      <c r="AN19" s="97"/>
      <c r="AO19" s="97"/>
      <c r="AP19" s="97"/>
      <c r="AQ19" s="97"/>
      <c r="AR19" s="97"/>
      <c r="AS19" s="3"/>
      <c r="AT19" s="3"/>
      <c r="AU19" s="3"/>
      <c r="AV19" s="3"/>
      <c r="AW19" s="3"/>
      <c r="AX19" s="3"/>
      <c r="AY19" s="3"/>
      <c r="AZ19" s="3"/>
      <c r="BA19" s="3"/>
      <c r="BB19" s="3"/>
      <c r="BC19" s="3"/>
      <c r="BD19" s="3"/>
      <c r="BE19" s="3"/>
      <c r="BF19" s="3"/>
      <c r="BG19" s="3"/>
      <c r="BH19" s="3"/>
      <c r="BI19" s="3"/>
      <c r="BJ19" s="3"/>
      <c r="BK19" s="3"/>
      <c r="BL19" s="3"/>
    </row>
    <row r="20" spans="1:64" ht="31.5" customHeight="1" x14ac:dyDescent="0.3">
      <c r="A20" s="92"/>
      <c r="B20" s="92"/>
      <c r="C20" s="92"/>
      <c r="D20" s="92"/>
      <c r="E20" s="92"/>
      <c r="F20" s="92"/>
      <c r="G20" s="92"/>
      <c r="H20" s="92"/>
      <c r="I20" s="92"/>
      <c r="J20" s="92"/>
      <c r="K20" s="92"/>
      <c r="L20" s="92"/>
      <c r="M20" s="92"/>
      <c r="N20" s="92"/>
      <c r="O20" s="92"/>
      <c r="P20" s="92"/>
      <c r="Q20" s="42"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xml:space="preserve">     </v>
      </c>
      <c r="R20" s="42">
        <f>IF($H$18="","",
IF(OR($H$18="Corrupción",$H$18="Corrupción - LA/FT/FPADM",$H$18="Corrupción - Conflictos de Interés",$H$18="Corrupción en Trámites, OPAs y Consultas de Acceso a la Información Pública"),'6.Valoración Control Corrupción'!E20,'5. Valoración de Controles'!E20))</f>
        <v>0</v>
      </c>
      <c r="S20" s="42">
        <f>IF($H$18="","",
IF(OR($H$18="Corrupción",$H$18="Corrupción - LA/FT/FPADM",$H$18="Corrupción - Conflictos de Interés",$H$18="Corrupción en Trámites, OPAs y Consultas de Acceso a la Información Pública"),'6.Valoración Control Corrupción'!F20,'5. Valoración de Controles'!F20))</f>
        <v>0</v>
      </c>
      <c r="T20" s="42">
        <f>IF($H$18="","",
IF(OR($H$18="Corrupción",$H$18="Corrupción - LA/FT/FPADM",$H$18="Corrupción - Conflictos de Interés",$H$18="Corrupción en Trámites, OPAs y Consultas de Acceso a la Información Pública"),'6.Valoración Control Corrupción'!G20,'5. Valoración de Controles'!G20))</f>
        <v>0</v>
      </c>
      <c r="U20" s="42">
        <f>IF($H$18="","",
IF(OR($H$18="Corrupción",$H$18="Corrupción - LA/FT/FPADM",$H$18="Corrupción - Conflictos de Interés",$H$18="Corrupción en Trámites, OPAs y Consultas de Acceso a la Información Pública"),'6.Valoración Control Corrupción'!H20,'5. Valoración de Controles'!H20))</f>
        <v>0</v>
      </c>
      <c r="V20" s="42">
        <f>IF($H$18="","",
IF(OR($H$18="Corrupción",$H$18="Corrupción - LA/FT/FPADM",$H$18="Corrupción - Conflictos de Interés",$H$18="Corrupción en Trámites, OPAs y Consultas de Acceso a la Información Pública"),'6.Valoración Control Corrupción'!I20,'5. Valoración de Controles'!I20))</f>
        <v>0</v>
      </c>
      <c r="W20" s="42">
        <f>IF($H$18="","",
IF(OR($H$18="Corrupción",$H$18="Corrupción - LA/FT/FPADM",$H$18="Corrupción - Conflictos de Interés",$H$18="Corrupción en Trámites, OPAs y Consultas de Acceso a la Información Pública"),'6.Valoración Control Corrupción'!J20,'5. Valoración de Controles'!J20))</f>
        <v>0</v>
      </c>
      <c r="X20" s="30">
        <f>IF($H$21="","",
IF(OR($H$21="Corrupción",$H$21="Corrupción - LA/FT/FPADM",$H$21="Corrupción - LA/FT/FPADM",$H$21="Corrupción en Trámites, OPAs y Consultas de Acceso a la Información Pública"),"No Aplica",'5. Valoración de Controles'!L20))</f>
        <v>0</v>
      </c>
      <c r="Y20" s="30" t="str">
        <f>IF($H$21="","",
IF(OR($H$21="Corrupción",$H$21="Corrupción - LA/FT/FPADM",$H$21="Corrupción - LA/FT/FPADM",$H$21="Corrupción en Trámites, OPAs y Consultas de Acceso a la Información Pública"),"No Aplica",'5. Valoración de Controles'!M20))</f>
        <v/>
      </c>
      <c r="Z20" s="30">
        <f>IF($H$21="","",
IF(OR($H$21="Corrupción",$H$21="Corrupción - LA/FT/FPADM",$H$21="Corrupción - LA/FT/FPADM",$H$21="Corrupción en Trámites, OPAs y Consultas de Acceso a la Información Pública"),"No Aplica",'5. Valoración de Controles'!N20))</f>
        <v>0</v>
      </c>
      <c r="AA20" s="30">
        <f>IF($H$21="","",
IF(OR($H$21="Corrupción",$H$21="Corrupción - LA/FT/FPADM",$H$21="Corrupción - LA/FT/FPADM",$H$21="Corrupción en Trámites, OPAs y Consultas de Acceso a la Información Pública"),"No Aplica",'5. Valoración de Controles'!O20))</f>
        <v>0</v>
      </c>
      <c r="AB20" s="30">
        <f>IF($H$21="","",
IF(OR($H$21="Corrupción",$H$21="Corrupción - LA/FT/FPADM",$H$21="Corrupción - LA/FT/FPADM",$H$21="Corrupción en Trámites, OPAs y Consultas de Acceso a la Información Pública"),"No Aplica",'5. Valoración de Controles'!P20))</f>
        <v>0</v>
      </c>
      <c r="AC20" s="30">
        <f>IF($H$21="","",
IF(OR($H$21="Corrupción",$H$21="Corrupción - LA/FT/FPADM",$H$21="Corrupción - LA/FT/FPADM",$H$21="Corrupción en Trámites, OPAs y Consultas de Acceso a la Información Pública"),"No Aplica",'5. Valoración de Controles'!Q20))</f>
        <v>0</v>
      </c>
      <c r="AD20" s="30">
        <f>IF($H$21="","",
IF(OR($H$21="Corrupción",$H$21="Corrupción - LA/FT/FPADM",$H$21="Corrupción - LA/FT/FPADM",$H$21="Corrupción en Trámites, OPAs y Consultas de Acceso a la Información Pública"),"No Aplica",'5. Valoración de Controles'!R20))</f>
        <v>0</v>
      </c>
      <c r="AE20" s="30">
        <f>IF($H$21="","",
IF(OR($H$21="Corrupción",$H$21="Corrupción - LA/FT/FPADM",$H$21="Corrupción - LA/FT/FPADM",$H$21="Corrupción en Trámites, OPAs y Consultas de Acceso a la Información Pública"),"No Aplica",'5. Valoración de Controles'!S20))</f>
        <v>0</v>
      </c>
      <c r="AF20" s="30">
        <f>IF($H$21="","",
IF(OR($H$21="Corrupción",$H$21="Corrupción - LA/FT/FPADM",$H$21="Corrupción - LA/FT/FPADM",$H$21="Corrupción en Trámites, OPAs y Consultas de Acceso a la Información Pública"),"No Aplica",'5. Valoración de Controles'!T20))</f>
        <v>0</v>
      </c>
      <c r="AG20" s="31" t="str">
        <f>IF($H$9="","",
IF(OR($H$9="Corrupción",$H$9="Corrupción - LA/FT/FPADM",$H$9="Corrupción - LA/FT/FPADM",$H$9="Corrupción en Trámites, OPAs y Consultas de Acceso a la Información Pública"),"No Aplica",'5. Valoración de Controles'!U20))</f>
        <v/>
      </c>
      <c r="AH20" s="92"/>
      <c r="AI20" s="92"/>
      <c r="AJ20" s="92"/>
      <c r="AK20" s="92"/>
      <c r="AL20" s="92"/>
      <c r="AM20" s="92"/>
      <c r="AN20" s="92"/>
      <c r="AO20" s="92"/>
      <c r="AP20" s="92"/>
      <c r="AQ20" s="92"/>
      <c r="AR20" s="92"/>
      <c r="AS20" s="3"/>
      <c r="AT20" s="3"/>
      <c r="AU20" s="3"/>
      <c r="AV20" s="3"/>
      <c r="AW20" s="3"/>
      <c r="AX20" s="3"/>
      <c r="AY20" s="3"/>
      <c r="AZ20" s="3"/>
      <c r="BA20" s="3"/>
      <c r="BB20" s="3"/>
      <c r="BC20" s="3"/>
      <c r="BD20" s="3"/>
      <c r="BE20" s="3"/>
      <c r="BF20" s="3"/>
      <c r="BG20" s="3"/>
      <c r="BH20" s="3"/>
      <c r="BI20" s="3"/>
      <c r="BJ20" s="3"/>
      <c r="BK20" s="3"/>
      <c r="BL20" s="3"/>
    </row>
    <row r="21" spans="1:64" ht="249.75" customHeight="1" x14ac:dyDescent="0.3">
      <c r="A21" s="102">
        <v>5</v>
      </c>
      <c r="B21" s="103" t="str">
        <f>'2. Identificación del Riesgo'!B21:B23</f>
        <v>Gestión Contractual</v>
      </c>
      <c r="C21" s="103" t="str">
        <f>IF('2. Identificación del Riesgo'!C21:C23="","",'2. Identificación del Riesgo'!C21:C23)</f>
        <v>Procedimientos de la OAJ</v>
      </c>
      <c r="D21" s="103" t="str">
        <f>IF('2. Identificación del Riesgo'!D21:D23="","",'2. Identificación del Riesgo'!D21:D23)</f>
        <v>Afectación Económica (o presupuestal) y Reputacional</v>
      </c>
      <c r="E21" s="103" t="str">
        <f>IF('2. Identificación del Riesgo'!E21:E23="","",'2. Identificación del Riesgo'!E21:E23)</f>
        <v>Inadecuada revision juridica (de forma) de los estudios previos y documentos soportes que hace parte de los procesos de adquisicion de bienes y servicios que tiene a cargo la OJ</v>
      </c>
      <c r="F21" s="103" t="str">
        <f>IF('2. Identificación del Riesgo'!F21:F23="","",'2. Identificación del Riesgo'!F21:F23)</f>
        <v>No hay rigurosidad en la revision por parte del abogado contratista definido por la dirección encargado del proceso, alta carga de asignacion de procesos a los abogados, el abogado encargado no realiza las observaciones y/o falencias encontradas en los estudios  previos de manera oportuna al area encargada .</v>
      </c>
      <c r="G21" s="103" t="str">
        <f>IF('2. Identificación del Riesgo'!G21:G23="","",'2. Identificación del Riesgo'!G21:G23)</f>
        <v>Posibilidad de afectacion reputacional debido a una Inadecuada revision juridica (de forma) de los estudios previos y documentos soportes que hace parte de los procesos de adquisicion de bienes y servicios que tiene a cargo la OJ, como consecuencia de la falta de rigurosidad en la revision por parte del abogado contratista definido por la dirección encargado del proceso, una alta carga de asignacion de procesos a los abogados, y que, el abogado encargado no realiza las observaciones y/o falencias encontradas en los estudios  previos de manera oportuna al area encargada .</v>
      </c>
      <c r="H21" s="103" t="str">
        <f>IF('2. Identificación del Riesgo'!H21:H23="","",'2. Identificación del Riesgo'!H21:H23)</f>
        <v>Gestión</v>
      </c>
      <c r="I21" s="103" t="str">
        <f>IF('2. Identificación del Riesgo'!I21:I23="","",'2. Identificación del Riesgo'!I21:I23)</f>
        <v>Ejecución y Administración de procesos</v>
      </c>
      <c r="J21" s="103" t="str">
        <f>IF('2. Identificación del Riesgo'!J21:J23="","",'2. Identificación del Riesgo'!J21:J23)</f>
        <v>Media: La actividad que conlleva el riesgo se ejecuta de 24 a 500 veces por año</v>
      </c>
      <c r="K21" s="107" t="str">
        <f>'2. Identificación del Riesgo'!K21:K23</f>
        <v>Media</v>
      </c>
      <c r="L21" s="105">
        <f>'2. Identificación del Riesgo'!L21:L23</f>
        <v>0.6</v>
      </c>
      <c r="M21" s="105"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Reputacional: El riesgo afecta la imagen de la entidad internamente, de conocimiento general, nivel interno, de junta directiva y accionistas y/o de proveedores</v>
      </c>
      <c r="N21" s="107" t="str">
        <f>'2. Identificación del Riesgo'!N21:N23</f>
        <v>Menor</v>
      </c>
      <c r="O21" s="105">
        <f>'2. Identificación del Riesgo'!O21:O23</f>
        <v>0.4</v>
      </c>
      <c r="P21" s="106" t="str">
        <f>'2. Identificación del Riesgo'!P21:P23</f>
        <v>Moderado</v>
      </c>
      <c r="Q21" s="42"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xml:space="preserve">Jefe de la Oficina Jurídica mensualmente Que los documentos del contrato cumplan con los requisitos juridicos establecidos A través de:
1. Un muestreo aleatorio de (3) tres contratos de los flujos de aprobación en secop2, en donde se puede identificar el proceso de revisión  para que toda la documentación cumpla con los requisitos jurídicos 1. En caso de que se identifiquen inconsistencias en alguna de las  instancias de revisión, se realiza el rechazo, las observaciones y devoluciones correspondientes.
 Evidencias:
1. Pantallazos flujos de aprobación secop2
2. Excel Observaciones
</v>
      </c>
      <c r="R21" s="42" t="str">
        <f>IF($H$21="","",
IF(OR($H$21="Corrupción",$H$21="Corrupción - LA/FT/FPADM",$H$21="Corrupción - Conflictos de Interés",$H$9="Corrupción en Trámites, OPAs y Consultas de Acceso a la Información Pública"),'6.Valoración Control Corrupción'!E21,'5. Valoración de Controles'!E21))</f>
        <v>Jefe de la Oficina Jurídica</v>
      </c>
      <c r="S21" s="42" t="str">
        <f>IF($H$21="","",
IF(OR($H$21="Corrupción",$H$21="Corrupción - LA/FT/FPADM",$H$21="Corrupción - Conflictos de Interés",$H$9="Corrupción en Trámites, OPAs y Consultas de Acceso a la Información Pública"),'6.Valoración Control Corrupción'!F21,'5. Valoración de Controles'!F21))</f>
        <v>mensualmente</v>
      </c>
      <c r="T21" s="42" t="str">
        <f>IF($H$21="","",
IF(OR($H$21="Corrupción",$H$21="Corrupción - LA/FT/FPADM",$H$21="Corrupción - Conflictos de Interés",$H$9="Corrupción en Trámites, OPAs y Consultas de Acceso a la Información Pública"),'6.Valoración Control Corrupción'!G21,'5. Valoración de Controles'!G21))</f>
        <v>Que los documentos del contrato cumplan con los requisitos juridicos establecidos</v>
      </c>
      <c r="U21" s="42" t="str">
        <f>IF($H$21="","",
IF(OR($H$21="Corrupción",$H$21="Corrupción - LA/FT/FPADM",$H$21="Corrupción - Conflictos de Interés",$H$9="Corrupción en Trámites, OPAs y Consultas de Acceso a la Información Pública"),'6.Valoración Control Corrupción'!H21,'5. Valoración de Controles'!H21))</f>
        <v>A través de:
1. Un muestreo aleatorio de (3) tres contratos de los flujos de aprobación en secop2, en donde se puede identificar el proceso de revisión  para que toda la documentación cumpla con los requisitos jurídicos</v>
      </c>
      <c r="V21" s="42" t="str">
        <f>IF($H$21="","",
IF(OR($H$21="Corrupción",$H$21="Corrupción - LA/FT/FPADM",$H$21="Corrupción - Conflictos de Interés",$H$9="Corrupción en Trámites, OPAs y Consultas de Acceso a la Información Pública"),'6.Valoración Control Corrupción'!I21,'5. Valoración de Controles'!I21))</f>
        <v xml:space="preserve">1. En caso de que se identifiquen inconsistencias en alguna de las  instancias de revisión, se realiza el rechazo, las observaciones y devoluciones correspondientes.
</v>
      </c>
      <c r="W21" s="42" t="str">
        <f>IF($H$21="","",
IF(OR($H$21="Corrupción",$H$21="Corrupción - LA/FT/FPADM",$H$21="Corrupción - Conflictos de Interés",$H$9="Corrupción en Trámites, OPAs y Consultas de Acceso a la Información Pública"),'6.Valoración Control Corrupción'!J21,'5. Valoración de Controles'!J21))</f>
        <v xml:space="preserve">Evidencias:
1. Pantallazos flujos de aprobación secop2
2. Excel Observaciones
</v>
      </c>
      <c r="X21" s="30" t="str">
        <f>IF($H$21="","",
IF(OR($H$21="Corrupción",$H$21="Corrupción - LA/FT/FPADM",$H$21="Corrupción - LA/FT/FPADM",$H$21="Corrupción en Trámites, OPAs y Consultas de Acceso a la Información Pública"),"No Aplica",'5. Valoración de Controles'!L21))</f>
        <v>Preventivo</v>
      </c>
      <c r="Y21" s="30" t="str">
        <f>IF($H$21="","",
IF(OR($H$21="Corrupción",$H$21="Corrupción - LA/FT/FPADM",$H$21="Corrupción - LA/FT/FPADM",$H$21="Corrupción en Trámites, OPAs y Consultas de Acceso a la Información Pública"),"No Aplica",'5. Valoración de Controles'!M21))</f>
        <v>Afecta probabilidad</v>
      </c>
      <c r="Z21" s="30" t="str">
        <f>IF($H$21="","",
IF(OR($H$21="Corrupción",$H$21="Corrupción - LA/FT/FPADM",$H$21="Corrupción - LA/FT/FPADM",$H$21="Corrupción en Trámites, OPAs y Consultas de Acceso a la Información Pública"),"No Aplica",'5. Valoración de Controles'!N21))</f>
        <v>Manual</v>
      </c>
      <c r="AA21" s="30" t="str">
        <f>IF($H$21="","",
IF(OR($H$21="Corrupción",$H$21="Corrupción - LA/FT/FPADM",$H$21="Corrupción - LA/FT/FPADM",$H$21="Corrupción en Trámites, OPAs y Consultas de Acceso a la Información Pública"),"No Aplica",'5. Valoración de Controles'!O21))</f>
        <v>Documentado</v>
      </c>
      <c r="AB21" s="30" t="str">
        <f>IF($H$21="","",
IF(OR($H$21="Corrupción",$H$21="Corrupción - LA/FT/FPADM",$H$21="Corrupción - LA/FT/FPADM",$H$21="Corrupción en Trámites, OPAs y Consultas de Acceso a la Información Pública"),"No Aplica",'5. Valoración de Controles'!P21))</f>
        <v>Continua</v>
      </c>
      <c r="AC21" s="30" t="str">
        <f>IF($H$21="","",
IF(OR($H$21="Corrupción",$H$21="Corrupción - LA/FT/FPADM",$H$21="Corrupción - LA/FT/FPADM",$H$21="Corrupción en Trámites, OPAs y Consultas de Acceso a la Información Pública"),"No Aplica",'5. Valoración de Controles'!Q21))</f>
        <v>Con registro</v>
      </c>
      <c r="AD21" s="30" t="str">
        <f>IF($H$21="","",
IF(OR($H$21="Corrupción",$H$21="Corrupción - LA/FT/FPADM",$H$21="Corrupción - LA/FT/FPADM",$H$21="Corrupción en Trámites, OPAs y Consultas de Acceso a la Información Pública"),"No Aplica",'5. Valoración de Controles'!R21))</f>
        <v>Actas o grabaciones que den cuenta de las acciones desarrolladas y se  tienen en las carpetas digitales  del IDIGER, la contratista designada para segujmiento y la Profesional especilaizada 222-29</v>
      </c>
      <c r="AE21" s="30" t="str">
        <f>IF($H$21="","",
IF(OR($H$21="Corrupción",$H$21="Corrupción - LA/FT/FPADM",$H$21="Corrupción - LA/FT/FPADM",$H$21="Corrupción en Trámites, OPAs y Consultas de Acceso a la Información Pública"),"No Aplica",'5. Valoración de Controles'!S21))</f>
        <v>La remite la contratista apoyo a planeacion de la OAJ y/o la profesional especializado 222-29</v>
      </c>
      <c r="AF21" s="30">
        <f>IF($H$21="","",
IF(OR($H$21="Corrupción",$H$21="Corrupción - LA/FT/FPADM",$H$21="Corrupción - LA/FT/FPADM",$H$21="Corrupción en Trámites, OPAs y Consultas de Acceso a la Información Pública"),"No Aplica",'5. Valoración de Controles'!T21))</f>
        <v>0</v>
      </c>
      <c r="AG21" s="31">
        <f>IF($H$21="","",
IF(OR($H$21="Corrupción",$H$21="Corrupción - LA/FT/FPADM",$H$21="Corrupción - LA/FT/FPADM",$H$21="Corrupción en Trámites, OPAs y Consultas de Acceso a la Información Pública"),"No Aplica",'5. Valoración de Controles'!U21))</f>
        <v>0.4</v>
      </c>
      <c r="AH21" s="107"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Muy Baja</v>
      </c>
      <c r="AI21" s="132">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0.36</v>
      </c>
      <c r="AJ21" s="107"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Menor</v>
      </c>
      <c r="AK21" s="132">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0.4</v>
      </c>
      <c r="AL21" s="106"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Bajo</v>
      </c>
      <c r="AM21" s="108" t="s">
        <v>216</v>
      </c>
      <c r="AN21" s="127"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No amerita plan de acción. Asuma las consecuencias de la materialización del riesgo</v>
      </c>
      <c r="AO21" s="114"/>
      <c r="AP21" s="131"/>
      <c r="AQ21" s="131" t="str">
        <f>IF(AO21="","","∑ Peso porcentual de cada acción definida")</f>
        <v/>
      </c>
      <c r="AR21" s="103"/>
      <c r="AS21" s="3"/>
      <c r="AT21" s="3"/>
      <c r="AU21" s="3"/>
      <c r="AV21" s="3"/>
      <c r="AW21" s="3"/>
      <c r="AX21" s="3"/>
      <c r="AY21" s="3"/>
      <c r="AZ21" s="3"/>
      <c r="BA21" s="3"/>
      <c r="BB21" s="3"/>
      <c r="BC21" s="3"/>
      <c r="BD21" s="3"/>
      <c r="BE21" s="3"/>
      <c r="BF21" s="3"/>
      <c r="BG21" s="3"/>
      <c r="BH21" s="3"/>
      <c r="BI21" s="3"/>
      <c r="BJ21" s="3"/>
      <c r="BK21" s="3"/>
      <c r="BL21" s="3"/>
    </row>
    <row r="22" spans="1:64" ht="31.5" customHeight="1" x14ac:dyDescent="0.3">
      <c r="A22" s="97"/>
      <c r="B22" s="97"/>
      <c r="C22" s="97"/>
      <c r="D22" s="97"/>
      <c r="E22" s="97"/>
      <c r="F22" s="97"/>
      <c r="G22" s="97"/>
      <c r="H22" s="97"/>
      <c r="I22" s="97"/>
      <c r="J22" s="97"/>
      <c r="K22" s="97"/>
      <c r="L22" s="97"/>
      <c r="M22" s="97"/>
      <c r="N22" s="97"/>
      <c r="O22" s="97"/>
      <c r="P22" s="97"/>
      <c r="Q22" s="42"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xml:space="preserve">     </v>
      </c>
      <c r="R22" s="42">
        <f>IF($H$21="","",
IF(OR($H$21="Corrupción",$H$21="Corrupción - LA/FT/FPADM",$H$21="Corrupción - Conflictos de Interés",$H$9="Corrupción en Trámites, OPAs y Consultas de Acceso a la Información Pública"),'6.Valoración Control Corrupción'!E22,'5. Valoración de Controles'!E22))</f>
        <v>0</v>
      </c>
      <c r="S22" s="42">
        <f>IF($H$21="","",
IF(OR($H$21="Corrupción",$H$21="Corrupción - LA/FT/FPADM",$H$21="Corrupción - Conflictos de Interés",$H$9="Corrupción en Trámites, OPAs y Consultas de Acceso a la Información Pública"),'6.Valoración Control Corrupción'!F22,'5. Valoración de Controles'!F22))</f>
        <v>0</v>
      </c>
      <c r="T22" s="42">
        <f>IF($H$21="","",
IF(OR($H$21="Corrupción",$H$21="Corrupción - LA/FT/FPADM",$H$21="Corrupción - Conflictos de Interés",$H$9="Corrupción en Trámites, OPAs y Consultas de Acceso a la Información Pública"),'6.Valoración Control Corrupción'!G22,'5. Valoración de Controles'!G22))</f>
        <v>0</v>
      </c>
      <c r="U22" s="42">
        <f>IF($H$21="","",
IF(OR($H$21="Corrupción",$H$21="Corrupción - LA/FT/FPADM",$H$21="Corrupción - Conflictos de Interés",$H$9="Corrupción en Trámites, OPAs y Consultas de Acceso a la Información Pública"),'6.Valoración Control Corrupción'!H22,'5. Valoración de Controles'!H22))</f>
        <v>0</v>
      </c>
      <c r="V22" s="42">
        <f>IF($H$21="","",
IF(OR($H$21="Corrupción",$H$21="Corrupción - LA/FT/FPADM",$H$21="Corrupción - Conflictos de Interés",$H$9="Corrupción en Trámites, OPAs y Consultas de Acceso a la Información Pública"),'6.Valoración Control Corrupción'!I22,'5. Valoración de Controles'!I22))</f>
        <v>0</v>
      </c>
      <c r="W22" s="42">
        <f>IF($H$21="","",
IF(OR($H$21="Corrupción",$H$21="Corrupción - LA/FT/FPADM",$H$21="Corrupción - Conflictos de Interés",$H$9="Corrupción en Trámites, OPAs y Consultas de Acceso a la Información Pública"),'6.Valoración Control Corrupción'!J22,'5. Valoración de Controles'!J22))</f>
        <v>0</v>
      </c>
      <c r="X22" s="30">
        <f>IF($H$21="","",
IF(OR($H$21="Corrupción",$H$21="Corrupción - LA/FT/FPADM",$H$21="Corrupción - LA/FT/FPADM",$H$21="Corrupción en Trámites, OPAs y Consultas de Acceso a la Información Pública"),"No Aplica",'5. Valoración de Controles'!L22))</f>
        <v>0</v>
      </c>
      <c r="Y22" s="30" t="str">
        <f>IF($H$21="","",
IF(OR($H$21="Corrupción",$H$21="Corrupción - LA/FT/FPADM",$H$21="Corrupción - LA/FT/FPADM",$H$21="Corrupción en Trámites, OPAs y Consultas de Acceso a la Información Pública"),"No Aplica",'5. Valoración de Controles'!M22))</f>
        <v/>
      </c>
      <c r="Z22" s="30">
        <f>IF($H$21="","",
IF(OR($H$21="Corrupción",$H$21="Corrupción - LA/FT/FPADM",$H$21="Corrupción - LA/FT/FPADM",$H$21="Corrupción en Trámites, OPAs y Consultas de Acceso a la Información Pública"),"No Aplica",'5. Valoración de Controles'!N22))</f>
        <v>0</v>
      </c>
      <c r="AA22" s="30">
        <f>IF($H$21="","",
IF(OR($H$21="Corrupción",$H$21="Corrupción - LA/FT/FPADM",$H$21="Corrupción - LA/FT/FPADM",$H$21="Corrupción en Trámites, OPAs y Consultas de Acceso a la Información Pública"),"No Aplica",'5. Valoración de Controles'!O22))</f>
        <v>0</v>
      </c>
      <c r="AB22" s="30">
        <f>IF($H$21="","",
IF(OR($H$21="Corrupción",$H$21="Corrupción - LA/FT/FPADM",$H$21="Corrupción - LA/FT/FPADM",$H$21="Corrupción en Trámites, OPAs y Consultas de Acceso a la Información Pública"),"No Aplica",'5. Valoración de Controles'!P22))</f>
        <v>0</v>
      </c>
      <c r="AC22" s="30">
        <f>IF($H$21="","",
IF(OR($H$21="Corrupción",$H$21="Corrupción - LA/FT/FPADM",$H$21="Corrupción - LA/FT/FPADM",$H$21="Corrupción en Trámites, OPAs y Consultas de Acceso a la Información Pública"),"No Aplica",'5. Valoración de Controles'!Q22))</f>
        <v>0</v>
      </c>
      <c r="AD22" s="30">
        <f>IF($H$21="","",
IF(OR($H$21="Corrupción",$H$21="Corrupción - LA/FT/FPADM",$H$21="Corrupción - LA/FT/FPADM",$H$21="Corrupción en Trámites, OPAs y Consultas de Acceso a la Información Pública"),"No Aplica",'5. Valoración de Controles'!R22))</f>
        <v>0</v>
      </c>
      <c r="AE22" s="30">
        <f>IF($H$21="","",
IF(OR($H$21="Corrupción",$H$21="Corrupción - LA/FT/FPADM",$H$21="Corrupción - LA/FT/FPADM",$H$21="Corrupción en Trámites, OPAs y Consultas de Acceso a la Información Pública"),"No Aplica",'5. Valoración de Controles'!S22))</f>
        <v>0</v>
      </c>
      <c r="AF22" s="30">
        <f>IF($H$21="","",
IF(OR($H$21="Corrupción",$H$21="Corrupción - LA/FT/FPADM",$H$21="Corrupción - LA/FT/FPADM",$H$21="Corrupción en Trámites, OPAs y Consultas de Acceso a la Información Pública"),"No Aplica",'5. Valoración de Controles'!T22))</f>
        <v>0</v>
      </c>
      <c r="AG22" s="31" t="str">
        <f>IF($H$21="","",
IF(OR($H$21="Corrupción",$H$21="Corrupción - LA/FT/FPADM",$H$21="Corrupción - LA/FT/FPADM",$H$21="Corrupción en Trámites, OPAs y Consultas de Acceso a la Información Pública"),"No Aplica",'5. Valoración de Controles'!U22))</f>
        <v/>
      </c>
      <c r="AH22" s="97"/>
      <c r="AI22" s="97"/>
      <c r="AJ22" s="97"/>
      <c r="AK22" s="97"/>
      <c r="AL22" s="97"/>
      <c r="AM22" s="97"/>
      <c r="AN22" s="97"/>
      <c r="AO22" s="97"/>
      <c r="AP22" s="97"/>
      <c r="AQ22" s="97"/>
      <c r="AR22" s="97"/>
      <c r="AS22" s="3"/>
      <c r="AT22" s="3"/>
      <c r="AU22" s="3"/>
      <c r="AV22" s="3"/>
      <c r="AW22" s="3"/>
      <c r="AX22" s="3"/>
      <c r="AY22" s="3"/>
      <c r="AZ22" s="3"/>
      <c r="BA22" s="3"/>
      <c r="BB22" s="3"/>
      <c r="BC22" s="3"/>
      <c r="BD22" s="3"/>
      <c r="BE22" s="3"/>
      <c r="BF22" s="3"/>
      <c r="BG22" s="3"/>
      <c r="BH22" s="3"/>
      <c r="BI22" s="3"/>
      <c r="BJ22" s="3"/>
      <c r="BK22" s="3"/>
      <c r="BL22" s="3"/>
    </row>
    <row r="23" spans="1:64" ht="31.5" customHeight="1" x14ac:dyDescent="0.3">
      <c r="A23" s="92"/>
      <c r="B23" s="92"/>
      <c r="C23" s="92"/>
      <c r="D23" s="92"/>
      <c r="E23" s="92"/>
      <c r="F23" s="92"/>
      <c r="G23" s="92"/>
      <c r="H23" s="92"/>
      <c r="I23" s="92"/>
      <c r="J23" s="92"/>
      <c r="K23" s="92"/>
      <c r="L23" s="92"/>
      <c r="M23" s="92"/>
      <c r="N23" s="92"/>
      <c r="O23" s="92"/>
      <c r="P23" s="92"/>
      <c r="Q23" s="42"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xml:space="preserve">     </v>
      </c>
      <c r="R23" s="42">
        <f>IF($H$21="","",
IF(OR($H$21="Corrupción",$H$21="Corrupción - LA/FT/FPADM",$H$21="Corrupción - Conflictos de Interés",$H$9="Corrupción en Trámites, OPAs y Consultas de Acceso a la Información Pública"),'6.Valoración Control Corrupción'!E23,'5. Valoración de Controles'!E23))</f>
        <v>0</v>
      </c>
      <c r="S23" s="42">
        <f>IF($H$21="","",
IF(OR($H$21="Corrupción",$H$21="Corrupción - LA/FT/FPADM",$H$21="Corrupción - Conflictos de Interés",$H$9="Corrupción en Trámites, OPAs y Consultas de Acceso a la Información Pública"),'6.Valoración Control Corrupción'!F23,'5. Valoración de Controles'!F23))</f>
        <v>0</v>
      </c>
      <c r="T23" s="42">
        <f>IF($H$21="","",
IF(OR($H$21="Corrupción",$H$21="Corrupción - LA/FT/FPADM",$H$21="Corrupción - Conflictos de Interés",$H$9="Corrupción en Trámites, OPAs y Consultas de Acceso a la Información Pública"),'6.Valoración Control Corrupción'!G23,'5. Valoración de Controles'!G23))</f>
        <v>0</v>
      </c>
      <c r="U23" s="42">
        <f>IF($H$21="","",
IF(OR($H$21="Corrupción",$H$21="Corrupción - LA/FT/FPADM",$H$21="Corrupción - Conflictos de Interés",$H$9="Corrupción en Trámites, OPAs y Consultas de Acceso a la Información Pública"),'6.Valoración Control Corrupción'!H23,'5. Valoración de Controles'!H23))</f>
        <v>0</v>
      </c>
      <c r="V23" s="42">
        <f>IF($H$21="","",
IF(OR($H$21="Corrupción",$H$21="Corrupción - LA/FT/FPADM",$H$21="Corrupción - Conflictos de Interés",$H$9="Corrupción en Trámites, OPAs y Consultas de Acceso a la Información Pública"),'6.Valoración Control Corrupción'!I23,'5. Valoración de Controles'!I23))</f>
        <v>0</v>
      </c>
      <c r="W23" s="42">
        <f>IF($H$21="","",
IF(OR($H$21="Corrupción",$H$21="Corrupción - LA/FT/FPADM",$H$21="Corrupción - Conflictos de Interés",$H$9="Corrupción en Trámites, OPAs y Consultas de Acceso a la Información Pública"),'6.Valoración Control Corrupción'!J23,'5. Valoración de Controles'!J23))</f>
        <v>0</v>
      </c>
      <c r="X23" s="30">
        <f>IF($H$21="","",
IF(OR($H$21="Corrupción",$H$21="Corrupción - LA/FT/FPADM",$H$21="Corrupción - LA/FT/FPADM",$H$21="Corrupción en Trámites, OPAs y Consultas de Acceso a la Información Pública"),"No Aplica",'5. Valoración de Controles'!L23))</f>
        <v>0</v>
      </c>
      <c r="Y23" s="30" t="str">
        <f>IF($H$21="","",
IF(OR($H$21="Corrupción",$H$21="Corrupción - LA/FT/FPADM",$H$21="Corrupción - LA/FT/FPADM",$H$21="Corrupción en Trámites, OPAs y Consultas de Acceso a la Información Pública"),"No Aplica",'5. Valoración de Controles'!M23))</f>
        <v/>
      </c>
      <c r="Z23" s="30">
        <f>IF($H$21="","",
IF(OR($H$21="Corrupción",$H$21="Corrupción - LA/FT/FPADM",$H$21="Corrupción - LA/FT/FPADM",$H$21="Corrupción en Trámites, OPAs y Consultas de Acceso a la Información Pública"),"No Aplica",'5. Valoración de Controles'!N23))</f>
        <v>0</v>
      </c>
      <c r="AA23" s="30">
        <f>IF($H$21="","",
IF(OR($H$21="Corrupción",$H$21="Corrupción - LA/FT/FPADM",$H$21="Corrupción - LA/FT/FPADM",$H$21="Corrupción en Trámites, OPAs y Consultas de Acceso a la Información Pública"),"No Aplica",'5. Valoración de Controles'!O23))</f>
        <v>0</v>
      </c>
      <c r="AB23" s="30">
        <f>IF($H$21="","",
IF(OR($H$21="Corrupción",$H$21="Corrupción - LA/FT/FPADM",$H$21="Corrupción - LA/FT/FPADM",$H$21="Corrupción en Trámites, OPAs y Consultas de Acceso a la Información Pública"),"No Aplica",'5. Valoración de Controles'!P23))</f>
        <v>0</v>
      </c>
      <c r="AC23" s="30">
        <f>IF($H$21="","",
IF(OR($H$21="Corrupción",$H$21="Corrupción - LA/FT/FPADM",$H$21="Corrupción - LA/FT/FPADM",$H$21="Corrupción en Trámites, OPAs y Consultas de Acceso a la Información Pública"),"No Aplica",'5. Valoración de Controles'!Q23))</f>
        <v>0</v>
      </c>
      <c r="AD23" s="30">
        <f>IF($H$21="","",
IF(OR($H$21="Corrupción",$H$21="Corrupción - LA/FT/FPADM",$H$21="Corrupción - LA/FT/FPADM",$H$21="Corrupción en Trámites, OPAs y Consultas de Acceso a la Información Pública"),"No Aplica",'5. Valoración de Controles'!R23))</f>
        <v>0</v>
      </c>
      <c r="AE23" s="30">
        <f>IF($H$21="","",
IF(OR($H$21="Corrupción",$H$21="Corrupción - LA/FT/FPADM",$H$21="Corrupción - LA/FT/FPADM",$H$21="Corrupción en Trámites, OPAs y Consultas de Acceso a la Información Pública"),"No Aplica",'5. Valoración de Controles'!S23))</f>
        <v>0</v>
      </c>
      <c r="AF23" s="30">
        <f>IF($H$21="","",
IF(OR($H$21="Corrupción",$H$21="Corrupción - LA/FT/FPADM",$H$21="Corrupción - LA/FT/FPADM",$H$21="Corrupción en Trámites, OPAs y Consultas de Acceso a la Información Pública"),"No Aplica",'5. Valoración de Controles'!T23))</f>
        <v>0</v>
      </c>
      <c r="AG23" s="31" t="str">
        <f>IF($H$21="","",
IF(OR($H$21="Corrupción",$H$21="Corrupción - LA/FT/FPADM",$H$21="Corrupción - LA/FT/FPADM",$H$21="Corrupción en Trámites, OPAs y Consultas de Acceso a la Información Pública"),"No Aplica",'5. Valoración de Controles'!U23))</f>
        <v/>
      </c>
      <c r="AH23" s="92"/>
      <c r="AI23" s="92"/>
      <c r="AJ23" s="92"/>
      <c r="AK23" s="92"/>
      <c r="AL23" s="92"/>
      <c r="AM23" s="92"/>
      <c r="AN23" s="92"/>
      <c r="AO23" s="92"/>
      <c r="AP23" s="92"/>
      <c r="AQ23" s="92"/>
      <c r="AR23" s="92"/>
      <c r="AS23" s="3"/>
      <c r="AT23" s="3"/>
      <c r="AU23" s="3"/>
      <c r="AV23" s="3"/>
      <c r="AW23" s="3"/>
      <c r="AX23" s="3"/>
      <c r="AY23" s="3"/>
      <c r="AZ23" s="3"/>
      <c r="BA23" s="3"/>
      <c r="BB23" s="3"/>
      <c r="BC23" s="3"/>
      <c r="BD23" s="3"/>
      <c r="BE23" s="3"/>
      <c r="BF23" s="3"/>
      <c r="BG23" s="3"/>
      <c r="BH23" s="3"/>
      <c r="BI23" s="3"/>
      <c r="BJ23" s="3"/>
      <c r="BK23" s="3"/>
      <c r="BL23" s="3"/>
    </row>
    <row r="24" spans="1:64" ht="409.6" customHeight="1" x14ac:dyDescent="0.3">
      <c r="A24" s="102">
        <v>6</v>
      </c>
      <c r="B24" s="103" t="str">
        <f>'2. Identificación del Riesgo'!B24:B26</f>
        <v>Gestión Contractual</v>
      </c>
      <c r="C24" s="103" t="str">
        <f>IF('2. Identificación del Riesgo'!C24:C26="","",'2. Identificación del Riesgo'!C24:C26)</f>
        <v>Contratación (Etapa Precontractual - Estructuración)</v>
      </c>
      <c r="D24" s="103" t="str">
        <f>IF('2. Identificación del Riesgo'!D24:D26="","",'2. Identificación del Riesgo'!D24:D26)</f>
        <v>Afectación Económica (o presupuestal) y Reputacional</v>
      </c>
      <c r="E24" s="103" t="str">
        <f>IF('2. Identificación del Riesgo'!E24:E26="","",'2. Identificación del Riesgo'!E24:E26)</f>
        <v>Recibir o solicitar dadivas o beneficios a nombre propio o para el favorecimiento de un tercero.</v>
      </c>
      <c r="F24" s="103" t="str">
        <f>IF('2. Identificación del Riesgo'!F24:F26="","",'2. Identificación del Riesgo'!F24:F26)</f>
        <v>Direccionamiento de los requisitos técnicos,por parte de la Dirección o nivel directivo durante la estructuración contractual.</v>
      </c>
      <c r="G24" s="103" t="str">
        <f>IF('2. Identificación del Riesgo'!G24:G26="","",'2. Identificación del Riesgo'!G24:G26)</f>
        <v>Posibilidad de afectación economica y reputacional al recibir o solicitar dadivas o beneficios a nombre propio o de terceros, mediante el direccionamiento de los requisitos técnicos, por parte del nivel directivo durante la estructuración contractual.</v>
      </c>
      <c r="H24" s="103" t="str">
        <f>IF('2. Identificación del Riesgo'!H24:H26="","",'2. Identificación del Riesgo'!H24:H26)</f>
        <v>Corrupción - LA/FT/FPADM</v>
      </c>
      <c r="I24" s="103" t="str">
        <f>IF('2. Identificación del Riesgo'!I24:I26="","",'2. Identificación del Riesgo'!I24:I26)</f>
        <v>Ejecución y Administración de procesos</v>
      </c>
      <c r="J24" s="103" t="str">
        <f>IF('2. Identificación del Riesgo'!J24:J26="","",'2. Identificación del Riesgo'!J24:J26)</f>
        <v>Rara vez: No se ha presentado en los últimos cinco años.</v>
      </c>
      <c r="K24" s="107" t="str">
        <f>'2. Identificación del Riesgo'!K24:K26</f>
        <v>Rara vez</v>
      </c>
      <c r="L24" s="105">
        <f>'2. Identificación del Riesgo'!L24:L26</f>
        <v>0.2</v>
      </c>
      <c r="M24" s="103"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107" t="str">
        <f>'2. Identificación del Riesgo'!N24:N26</f>
        <v>Mayor</v>
      </c>
      <c r="O24" s="105">
        <f>'2. Identificación del Riesgo'!O24:O26</f>
        <v>0.8</v>
      </c>
      <c r="P24" s="106" t="str">
        <f>'2. Identificación del Riesgo'!P24:P26</f>
        <v>Alto</v>
      </c>
      <c r="Q24" s="42" t="str">
        <f>IF($H$24="","",
IF(OR($H$24="Corrupción",$H$24="Corrupción - LA/FT/FPADM",$H$24="Corrupción - Conflictos de Interés",$H$24="Corrupción en Trámites, OPAs y Consultas de Acceso a la Información Pública",$H$24="Financiación de la Proliferación de Armas de Destrucción Masiva"),'6.Valoración Control Corrupción'!K24,'5. Valoración de Controles'!K24))</f>
        <v>El equipo técnico, equipó jurídico, subdirectores y jefes de oficina. a demanda, de acuerdo a las necesidades que la Entidad tenga de contratación. evita el direccionamiento indebido de una necesidad de contratación (requisitos técnicos, jurídicos y financieros) para beneficio propio o de terceros. A través de:
1) El equipo técnico elabora la necesidad de contratación y se articula con los componentes de las áreas funcionales externas asociadas a la misma.
2) Los estudios previos construidos por el equipo técnico designado, son revisados por el líder del grupo (Subdirectores o Jefes de Oficina), quien en caso de detectar inconsistencias, los regresa a los técnicos de la dependencia para su ajuste o debida justificación.
3) Una vez subsanadas las observaciones del líder de grupo, los estudios previos son enviados hacia las dependencias encargadas de definir los requisitos jurídicos y financieros, los cuales también son revisados por los lideres pertinentes, con el fin de continuar el proceso.
4) Previo a la publicación del proceso en SECOP, el comité de contratación realiza la revisión de los estudios previos con sus documentos anexos y emite sus recomendaciones. 1) En caso de que se identifiquen inconsistencias en alguna de las diferentes instancias de revisión que sufren los estudios previos, se realizan las observaciones y devoluciones correspondientes.
2) En caso de que persistan las inconsistencias en la estructuración de los estudios previos, a pesar de las observaciones emitidas por las diferentes instancias, se procederá a reasignar el equipo técnico para iniciar nuevamente la estructuración de los requisitos técnicos, jurídicos y financieros. Evidencias:
1) Capturas de pantalla de la publicación final de los estudios previos en SECOP
2) Actas de Comité de Contratación con los procesos aprobados</v>
      </c>
      <c r="R24" s="42" t="str">
        <f>IF($H$24="","",
IF(OR($H$24="Corrupción",$H$24="Corrupción - LA/FT/FPADM",$H$24="Corrupción - Conflictos de Interés",$H$24="Corrupción en Trámites, OPAs y Consultas de Acceso a la Información Pública"),'6.Valoración Control Corrupción'!E24,'5. Valoración de Controles'!E24))</f>
        <v>El equipo técnico, equipó jurídico, subdirectores y jefes de oficina.</v>
      </c>
      <c r="S24" s="42" t="str">
        <f>IF($H$24="","",
IF(OR($H$24="Corrupción",$H$24="Corrupción - LA/FT/FPADM",$H$24="Corrupción - Conflictos de Interés",$H$24="Corrupción en Trámites, OPAs y Consultas de Acceso a la Información Pública"),'6.Valoración Control Corrupción'!F24,'5. Valoración de Controles'!F24))</f>
        <v>a demanda, de acuerdo a las necesidades que la Entidad tenga de contratación.</v>
      </c>
      <c r="T24" s="42" t="str">
        <f>IF($H$24="","",
IF(OR($H$24="Corrupción",$H$24="Corrupción - LA/FT/FPADM",$H$24="Corrupción - Conflictos de Interés",$H$24="Corrupción en Trámites, OPAs y Consultas de Acceso a la Información Pública"),'6.Valoración Control Corrupción'!G24,'5. Valoración de Controles'!G24))</f>
        <v>evita el direccionamiento indebido de una necesidad de contratación (requisitos técnicos, jurídicos y financieros) para beneficio propio o de terceros.</v>
      </c>
      <c r="U24" s="42" t="str">
        <f>IF($H$24="","",
IF(OR($H$24="Corrupción",$H$24="Corrupción - LA/FT/FPADM",$H$24="Corrupción - Conflictos de Interés",$H$24="Corrupción en Trámites, OPAs y Consultas de Acceso a la Información Pública"),'6.Valoración Control Corrupción'!H24,'5. Valoración de Controles'!H24))</f>
        <v>A través de:
1) El equipo técnico elabora la necesidad de contratación y se articula con los componentes de las áreas funcionales externas asociadas a la misma.
2) Los estudios previos construidos por el equipo técnico designado, son revisados por el líder del grupo (Subdirectores o Jefes de Oficina), quien en caso de detectar inconsistencias, los regresa a los técnicos de la dependencia para su ajuste o debida justificación.
3) Una vez subsanadas las observaciones del líder de grupo, los estudios previos son enviados hacia las dependencias encargadas de definir los requisitos jurídicos y financieros, los cuales también son revisados por los lideres pertinentes, con el fin de continuar el proceso.
4) Previo a la publicación del proceso en SECOP, el comité de contratación realiza la revisión de los estudios previos con sus documentos anexos y emite sus recomendaciones.</v>
      </c>
      <c r="V24" s="42" t="str">
        <f>IF($H$24="","",
IF(OR($H$24="Corrupción",$H$24="Corrupción - LA/FT/FPADM",$H$24="Corrupción - Conflictos de Interés",$H$24="Corrupción en Trámites, OPAs y Consultas de Acceso a la Información Pública"),'6.Valoración Control Corrupción'!I24,'5. Valoración de Controles'!I24))</f>
        <v>1) En caso de que se identifiquen inconsistencias en alguna de las diferentes instancias de revisión que sufren los estudios previos, se realizan las observaciones y devoluciones correspondientes.
2) En caso de que persistan las inconsistencias en la estructuración de los estudios previos, a pesar de las observaciones emitidas por las diferentes instancias, se procederá a reasignar el equipo técnico para iniciar nuevamente la estructuración de los requisitos técnicos, jurídicos y financieros.</v>
      </c>
      <c r="W24" s="42" t="str">
        <f>IF($H$24="","",
IF(OR($H$24="Corrupción",$H$24="Corrupción - LA/FT/FPADM",$H$24="Corrupción - Conflictos de Interés",$H$24="Corrupción en Trámites, OPAs y Consultas de Acceso a la Información Pública"),'6.Valoración Control Corrupción'!J24,'5. Valoración de Controles'!J24))</f>
        <v>Evidencias:
1) Capturas de pantalla de la publicación final de los estudios previos en SECOP
2) Actas de Comité de Contratación con los procesos aprobados</v>
      </c>
      <c r="X24" s="30" t="str">
        <f>IF($H$24="","",
IF(OR($H$24="Corrupción",$H$24="Corrupción - LA/FT/FPADM",$H$24="Corrupción - LA/FT/FPADM",$H$24="Corrupción en Trámites, OPAs y Consultas de Acceso a la Información Pública"),"No Aplica",'5. Valoración de Controles'!L24))</f>
        <v>No Aplica</v>
      </c>
      <c r="Y24" s="30" t="str">
        <f>IF($H$24="","",
IF(OR($H$24="Corrupción",$H$24="Corrupción - LA/FT/FPADM",$H$24="Corrupción - LA/FT/FPADM",$H$24="Corrupción en Trámites, OPAs y Consultas de Acceso a la Información Pública"),"No Aplica",'5. Valoración de Controles'!M24))</f>
        <v>No Aplica</v>
      </c>
      <c r="Z24" s="30" t="str">
        <f>IF($H$24="","",
IF(OR($H$24="Corrupción",$H$24="Corrupción - LA/FT/FPADM",$H$24="Corrupción - LA/FT/FPADM",$H$24="Corrupción en Trámites, OPAs y Consultas de Acceso a la Información Pública"),"No Aplica",'5. Valoración de Controles'!N24))</f>
        <v>No Aplica</v>
      </c>
      <c r="AA24" s="30" t="str">
        <f>IF($H$24="","",
IF(OR($H$24="Corrupción",$H$24="Corrupción - LA/FT/FPADM",$H$24="Corrupción - LA/FT/FPADM",$H$24="Corrupción en Trámites, OPAs y Consultas de Acceso a la Información Pública"),"No Aplica",'5. Valoración de Controles'!O24))</f>
        <v>No Aplica</v>
      </c>
      <c r="AB24" s="30" t="str">
        <f>IF($H$24="","",
IF(OR($H$24="Corrupción",$H$24="Corrupción - LA/FT/FPADM",$H$24="Corrupción - LA/FT/FPADM",$H$24="Corrupción en Trámites, OPAs y Consultas de Acceso a la Información Pública"),"No Aplica",'5. Valoración de Controles'!P24))</f>
        <v>No Aplica</v>
      </c>
      <c r="AC24" s="30" t="str">
        <f>IF($H$24="","",
IF(OR($H$24="Corrupción",$H$24="Corrupción - LA/FT/FPADM",$H$24="Corrupción - LA/FT/FPADM",$H$24="Corrupción en Trámites, OPAs y Consultas de Acceso a la Información Pública"),"No Aplica",'5. Valoración de Controles'!Q24))</f>
        <v>No Aplica</v>
      </c>
      <c r="AD24" s="30" t="str">
        <f>IF($H$24="","",
IF(OR($H$24="Corrupción",$H$24="Corrupción - LA/FT/FPADM",$H$24="Corrupción - LA/FT/FPADM",$H$24="Corrupción en Trámites, OPAs y Consultas de Acceso a la Información Pública"),"No Aplica",'5. Valoración de Controles'!R24))</f>
        <v>No Aplica</v>
      </c>
      <c r="AE24" s="30" t="str">
        <f>IF($H$24="","",
IF(OR($H$24="Corrupción",$H$24="Corrupción - LA/FT/FPADM",$H$24="Corrupción - LA/FT/FPADM",$H$24="Corrupción en Trámites, OPAs y Consultas de Acceso a la Información Pública"),"No Aplica",'5. Valoración de Controles'!S24))</f>
        <v>No Aplica</v>
      </c>
      <c r="AF24" s="30" t="str">
        <f>IF($H$24="","",
IF(OR($H$24="Corrupción",$H$24="Corrupción - LA/FT/FPADM",$H$24="Corrupción - LA/FT/FPADM",$H$24="Corrupción en Trámites, OPAs y Consultas de Acceso a la Información Pública"),"No Aplica",'5. Valoración de Controles'!T24))</f>
        <v>No Aplica</v>
      </c>
      <c r="AG24" s="30" t="str">
        <f>IF($H$24="","",
IF(OR($H$24="Corrupción",$H$24="Corrupción - LA/FT/FPADM",$H$24="Corrupción - LA/FT/FPADM",$H$24="Corrupción en Trámites, OPAs y Consultas de Acceso a la Información Pública"),"No Aplica",'5. Valoración de Controles'!U24))</f>
        <v>No Aplica</v>
      </c>
      <c r="AH24" s="107"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Muy Baja</v>
      </c>
      <c r="AI24" s="132">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0.2</v>
      </c>
      <c r="AJ24" s="107"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Mayor</v>
      </c>
      <c r="AK24" s="132">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0.8</v>
      </c>
      <c r="AL24" s="106"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Alto</v>
      </c>
      <c r="AM24" s="108" t="s">
        <v>253</v>
      </c>
      <c r="AN24" s="127"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Debe establecer el plan de acción a implementar para mitigar el nivel del riesgo</v>
      </c>
      <c r="AO24" s="114" t="s">
        <v>475</v>
      </c>
      <c r="AP24" s="131" t="s">
        <v>476</v>
      </c>
      <c r="AQ24" s="131" t="str">
        <f>IF(AO24="","","∑ Peso porcentual de cada acción definida")</f>
        <v>∑ Peso porcentual de cada acción definida</v>
      </c>
      <c r="AR24" s="103" t="s">
        <v>6</v>
      </c>
      <c r="AS24" s="3"/>
      <c r="AT24" s="3"/>
      <c r="AU24" s="3"/>
      <c r="AV24" s="3"/>
      <c r="AW24" s="3"/>
      <c r="AX24" s="3"/>
      <c r="AY24" s="3"/>
      <c r="AZ24" s="3"/>
      <c r="BA24" s="3"/>
      <c r="BB24" s="3"/>
      <c r="BC24" s="3"/>
      <c r="BD24" s="3"/>
      <c r="BE24" s="3"/>
      <c r="BF24" s="3"/>
      <c r="BG24" s="3"/>
      <c r="BH24" s="3"/>
      <c r="BI24" s="3"/>
      <c r="BJ24" s="3"/>
      <c r="BK24" s="3"/>
      <c r="BL24" s="3"/>
    </row>
    <row r="25" spans="1:64" ht="31.5" customHeight="1" x14ac:dyDescent="0.3">
      <c r="A25" s="97"/>
      <c r="B25" s="97"/>
      <c r="C25" s="97"/>
      <c r="D25" s="97"/>
      <c r="E25" s="97"/>
      <c r="F25" s="97"/>
      <c r="G25" s="97"/>
      <c r="H25" s="97"/>
      <c r="I25" s="97"/>
      <c r="J25" s="97"/>
      <c r="K25" s="97"/>
      <c r="L25" s="97"/>
      <c r="M25" s="97"/>
      <c r="N25" s="97"/>
      <c r="O25" s="97"/>
      <c r="P25" s="97"/>
      <c r="Q25" s="42">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0</v>
      </c>
      <c r="R25" s="42">
        <f>IF($H$24="","",
IF(OR($H$24="Corrupción",$H$24="Corrupción - LA/FT/FPADM",$H$24="Corrupción - Conflictos de Interés",$H$24="Corrupción en Trámites, OPAs y Consultas de Acceso a la Información Pública"),'6.Valoración Control Corrupción'!E25,'5. Valoración de Controles'!E25))</f>
        <v>0</v>
      </c>
      <c r="S25" s="42">
        <f>IF($H$24="","",
IF(OR($H$24="Corrupción",$H$24="Corrupción - LA/FT/FPADM",$H$24="Corrupción - Conflictos de Interés",$H$24="Corrupción en Trámites, OPAs y Consultas de Acceso a la Información Pública"),'6.Valoración Control Corrupción'!F25,'5. Valoración de Controles'!F25))</f>
        <v>0</v>
      </c>
      <c r="T25" s="42">
        <f>IF($H$24="","",
IF(OR($H$24="Corrupción",$H$24="Corrupción - LA/FT/FPADM",$H$24="Corrupción - Conflictos de Interés",$H$24="Corrupción en Trámites, OPAs y Consultas de Acceso a la Información Pública"),'6.Valoración Control Corrupción'!G25,'5. Valoración de Controles'!G25))</f>
        <v>0</v>
      </c>
      <c r="U25" s="42">
        <f>IF($H$24="","",
IF(OR($H$24="Corrupción",$H$24="Corrupción - LA/FT/FPADM",$H$24="Corrupción - Conflictos de Interés",$H$24="Corrupción en Trámites, OPAs y Consultas de Acceso a la Información Pública"),'6.Valoración Control Corrupción'!H25,'5. Valoración de Controles'!H25))</f>
        <v>0</v>
      </c>
      <c r="V25" s="42">
        <f>IF($H$24="","",
IF(OR($H$24="Corrupción",$H$24="Corrupción - LA/FT/FPADM",$H$24="Corrupción - Conflictos de Interés",$H$24="Corrupción en Trámites, OPAs y Consultas de Acceso a la Información Pública"),'6.Valoración Control Corrupción'!I25,'5. Valoración de Controles'!I25))</f>
        <v>0</v>
      </c>
      <c r="W25" s="42">
        <f>IF($H$24="","",
IF(OR($H$24="Corrupción",$H$24="Corrupción - LA/FT/FPADM",$H$24="Corrupción - Conflictos de Interés",$H$24="Corrupción en Trámites, OPAs y Consultas de Acceso a la Información Pública"),'6.Valoración Control Corrupción'!J25,'5. Valoración de Controles'!J25))</f>
        <v>0</v>
      </c>
      <c r="X25" s="30" t="str">
        <f>IF($H$24="","",
IF(OR($H$24="Corrupción",$H$24="Corrupción - LA/FT/FPADM",$H$24="Corrupción - LA/FT/FPADM",$H$24="Corrupción en Trámites, OPAs y Consultas de Acceso a la Información Pública"),"No Aplica",'5. Valoración de Controles'!L25))</f>
        <v>No Aplica</v>
      </c>
      <c r="Y25" s="30" t="str">
        <f>IF($H$24="","",
IF(OR($H$24="Corrupción",$H$24="Corrupción - LA/FT/FPADM",$H$24="Corrupción - LA/FT/FPADM",$H$24="Corrupción en Trámites, OPAs y Consultas de Acceso a la Información Pública"),"No Aplica",'5. Valoración de Controles'!M25))</f>
        <v>No Aplica</v>
      </c>
      <c r="Z25" s="30" t="str">
        <f>IF($H$24="","",
IF(OR($H$24="Corrupción",$H$24="Corrupción - LA/FT/FPADM",$H$24="Corrupción - LA/FT/FPADM",$H$24="Corrupción en Trámites, OPAs y Consultas de Acceso a la Información Pública"),"No Aplica",'5. Valoración de Controles'!N25))</f>
        <v>No Aplica</v>
      </c>
      <c r="AA25" s="30" t="str">
        <f>IF($H$24="","",
IF(OR($H$24="Corrupción",$H$24="Corrupción - LA/FT/FPADM",$H$24="Corrupción - LA/FT/FPADM",$H$24="Corrupción en Trámites, OPAs y Consultas de Acceso a la Información Pública"),"No Aplica",'5. Valoración de Controles'!O25))</f>
        <v>No Aplica</v>
      </c>
      <c r="AB25" s="30" t="str">
        <f>IF($H$24="","",
IF(OR($H$24="Corrupción",$H$24="Corrupción - LA/FT/FPADM",$H$24="Corrupción - LA/FT/FPADM",$H$24="Corrupción en Trámites, OPAs y Consultas de Acceso a la Información Pública"),"No Aplica",'5. Valoración de Controles'!P25))</f>
        <v>No Aplica</v>
      </c>
      <c r="AC25" s="30" t="str">
        <f>IF($H$24="","",
IF(OR($H$24="Corrupción",$H$24="Corrupción - LA/FT/FPADM",$H$24="Corrupción - LA/FT/FPADM",$H$24="Corrupción en Trámites, OPAs y Consultas de Acceso a la Información Pública"),"No Aplica",'5. Valoración de Controles'!Q25))</f>
        <v>No Aplica</v>
      </c>
      <c r="AD25" s="30" t="str">
        <f>IF($H$24="","",
IF(OR($H$24="Corrupción",$H$24="Corrupción - LA/FT/FPADM",$H$24="Corrupción - LA/FT/FPADM",$H$24="Corrupción en Trámites, OPAs y Consultas de Acceso a la Información Pública"),"No Aplica",'5. Valoración de Controles'!R25))</f>
        <v>No Aplica</v>
      </c>
      <c r="AE25" s="30" t="str">
        <f>IF($H$24="","",
IF(OR($H$24="Corrupción",$H$24="Corrupción - LA/FT/FPADM",$H$24="Corrupción - LA/FT/FPADM",$H$24="Corrupción en Trámites, OPAs y Consultas de Acceso a la Información Pública"),"No Aplica",'5. Valoración de Controles'!S25))</f>
        <v>No Aplica</v>
      </c>
      <c r="AF25" s="30" t="str">
        <f>IF($H$24="","",
IF(OR($H$24="Corrupción",$H$24="Corrupción - LA/FT/FPADM",$H$24="Corrupción - LA/FT/FPADM",$H$24="Corrupción en Trámites, OPAs y Consultas de Acceso a la Información Pública"),"No Aplica",'5. Valoración de Controles'!T25))</f>
        <v>No Aplica</v>
      </c>
      <c r="AG25" s="30" t="str">
        <f>IF($H$24="","",
IF(OR($H$24="Corrupción",$H$24="Corrupción - LA/FT/FPADM",$H$24="Corrupción - LA/FT/FPADM",$H$24="Corrupción en Trámites, OPAs y Consultas de Acceso a la Información Pública"),"No Aplica",'5. Valoración de Controles'!U25))</f>
        <v>No Aplica</v>
      </c>
      <c r="AH25" s="97"/>
      <c r="AI25" s="97"/>
      <c r="AJ25" s="97"/>
      <c r="AK25" s="97"/>
      <c r="AL25" s="97"/>
      <c r="AM25" s="97"/>
      <c r="AN25" s="97"/>
      <c r="AO25" s="97"/>
      <c r="AP25" s="97"/>
      <c r="AQ25" s="97"/>
      <c r="AR25" s="97"/>
      <c r="AS25" s="3"/>
      <c r="AT25" s="3"/>
      <c r="AU25" s="3"/>
      <c r="AV25" s="3"/>
      <c r="AW25" s="3"/>
      <c r="AX25" s="3"/>
      <c r="AY25" s="3"/>
      <c r="AZ25" s="3"/>
      <c r="BA25" s="3"/>
      <c r="BB25" s="3"/>
      <c r="BC25" s="3"/>
      <c r="BD25" s="3"/>
      <c r="BE25" s="3"/>
      <c r="BF25" s="3"/>
      <c r="BG25" s="3"/>
      <c r="BH25" s="3"/>
      <c r="BI25" s="3"/>
      <c r="BJ25" s="3"/>
      <c r="BK25" s="3"/>
      <c r="BL25" s="3"/>
    </row>
    <row r="26" spans="1:64" ht="31.5" customHeight="1" x14ac:dyDescent="0.3">
      <c r="A26" s="92"/>
      <c r="B26" s="92"/>
      <c r="C26" s="92"/>
      <c r="D26" s="92"/>
      <c r="E26" s="92"/>
      <c r="F26" s="92"/>
      <c r="G26" s="92"/>
      <c r="H26" s="92"/>
      <c r="I26" s="92"/>
      <c r="J26" s="92"/>
      <c r="K26" s="92"/>
      <c r="L26" s="92"/>
      <c r="M26" s="92"/>
      <c r="N26" s="92"/>
      <c r="O26" s="92"/>
      <c r="P26" s="92"/>
      <c r="Q26" s="42">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0</v>
      </c>
      <c r="R26" s="42">
        <f>IF($H$24="","",
IF(OR($H$24="Corrupción",$H$24="Corrupción - LA/FT/FPADM",$H$24="Corrupción - Conflictos de Interés",$H$24="Corrupción en Trámites, OPAs y Consultas de Acceso a la Información Pública"),'6.Valoración Control Corrupción'!E26,'5. Valoración de Controles'!E26))</f>
        <v>0</v>
      </c>
      <c r="S26" s="42">
        <f>IF($H$24="","",
IF(OR($H$24="Corrupción",$H$24="Corrupción - LA/FT/FPADM",$H$24="Corrupción - Conflictos de Interés",$H$24="Corrupción en Trámites, OPAs y Consultas de Acceso a la Información Pública"),'6.Valoración Control Corrupción'!F26,'5. Valoración de Controles'!F26))</f>
        <v>0</v>
      </c>
      <c r="T26" s="42">
        <f>IF($H$24="","",
IF(OR($H$24="Corrupción",$H$24="Corrupción - LA/FT/FPADM",$H$24="Corrupción - Conflictos de Interés",$H$24="Corrupción en Trámites, OPAs y Consultas de Acceso a la Información Pública"),'6.Valoración Control Corrupción'!G26,'5. Valoración de Controles'!G26))</f>
        <v>0</v>
      </c>
      <c r="U26" s="42">
        <f>IF($H$24="","",
IF(OR($H$24="Corrupción",$H$24="Corrupción - LA/FT/FPADM",$H$24="Corrupción - Conflictos de Interés",$H$24="Corrupción en Trámites, OPAs y Consultas de Acceso a la Información Pública"),'6.Valoración Control Corrupción'!H26,'5. Valoración de Controles'!H26))</f>
        <v>0</v>
      </c>
      <c r="V26" s="42">
        <f>IF($H$24="","",
IF(OR($H$24="Corrupción",$H$24="Corrupción - LA/FT/FPADM",$H$24="Corrupción - Conflictos de Interés",$H$24="Corrupción en Trámites, OPAs y Consultas de Acceso a la Información Pública"),'6.Valoración Control Corrupción'!I26,'5. Valoración de Controles'!I26))</f>
        <v>0</v>
      </c>
      <c r="W26" s="42">
        <f>IF($H$24="","",
IF(OR($H$24="Corrupción",$H$24="Corrupción - LA/FT/FPADM",$H$24="Corrupción - Conflictos de Interés",$H$24="Corrupción en Trámites, OPAs y Consultas de Acceso a la Información Pública"),'6.Valoración Control Corrupción'!J26,'5. Valoración de Controles'!J26))</f>
        <v>0</v>
      </c>
      <c r="X26" s="30" t="str">
        <f>IF($H$24="","",
IF(OR($H$24="Corrupción",$H$24="Corrupción - LA/FT/FPADM",$H$24="Corrupción - LA/FT/FPADM",$H$24="Corrupción en Trámites, OPAs y Consultas de Acceso a la Información Pública"),"No Aplica",'5. Valoración de Controles'!L26))</f>
        <v>No Aplica</v>
      </c>
      <c r="Y26" s="30" t="str">
        <f>IF($H$24="","",
IF(OR($H$24="Corrupción",$H$24="Corrupción - LA/FT/FPADM",$H$24="Corrupción - LA/FT/FPADM",$H$24="Corrupción en Trámites, OPAs y Consultas de Acceso a la Información Pública"),"No Aplica",'5. Valoración de Controles'!M26))</f>
        <v>No Aplica</v>
      </c>
      <c r="Z26" s="30" t="str">
        <f>IF($H$24="","",
IF(OR($H$24="Corrupción",$H$24="Corrupción - LA/FT/FPADM",$H$24="Corrupción - LA/FT/FPADM",$H$24="Corrupción en Trámites, OPAs y Consultas de Acceso a la Información Pública"),"No Aplica",'5. Valoración de Controles'!N26))</f>
        <v>No Aplica</v>
      </c>
      <c r="AA26" s="30" t="str">
        <f>IF($H$24="","",
IF(OR($H$24="Corrupción",$H$24="Corrupción - LA/FT/FPADM",$H$24="Corrupción - LA/FT/FPADM",$H$24="Corrupción en Trámites, OPAs y Consultas de Acceso a la Información Pública"),"No Aplica",'5. Valoración de Controles'!O26))</f>
        <v>No Aplica</v>
      </c>
      <c r="AB26" s="30" t="str">
        <f>IF($H$24="","",
IF(OR($H$24="Corrupción",$H$24="Corrupción - LA/FT/FPADM",$H$24="Corrupción - LA/FT/FPADM",$H$24="Corrupción en Trámites, OPAs y Consultas de Acceso a la Información Pública"),"No Aplica",'5. Valoración de Controles'!P26))</f>
        <v>No Aplica</v>
      </c>
      <c r="AC26" s="30" t="str">
        <f>IF($H$24="","",
IF(OR($H$24="Corrupción",$H$24="Corrupción - LA/FT/FPADM",$H$24="Corrupción - LA/FT/FPADM",$H$24="Corrupción en Trámites, OPAs y Consultas de Acceso a la Información Pública"),"No Aplica",'5. Valoración de Controles'!Q26))</f>
        <v>No Aplica</v>
      </c>
      <c r="AD26" s="30" t="str">
        <f>IF($H$24="","",
IF(OR($H$24="Corrupción",$H$24="Corrupción - LA/FT/FPADM",$H$24="Corrupción - LA/FT/FPADM",$H$24="Corrupción en Trámites, OPAs y Consultas de Acceso a la Información Pública"),"No Aplica",'5. Valoración de Controles'!R26))</f>
        <v>No Aplica</v>
      </c>
      <c r="AE26" s="30" t="str">
        <f>IF($H$24="","",
IF(OR($H$24="Corrupción",$H$24="Corrupción - LA/FT/FPADM",$H$24="Corrupción - LA/FT/FPADM",$H$24="Corrupción en Trámites, OPAs y Consultas de Acceso a la Información Pública"),"No Aplica",'5. Valoración de Controles'!S26))</f>
        <v>No Aplica</v>
      </c>
      <c r="AF26" s="30" t="str">
        <f>IF($H$24="","",
IF(OR($H$24="Corrupción",$H$24="Corrupción - LA/FT/FPADM",$H$24="Corrupción - LA/FT/FPADM",$H$24="Corrupción en Trámites, OPAs y Consultas de Acceso a la Información Pública"),"No Aplica",'5. Valoración de Controles'!T26))</f>
        <v>No Aplica</v>
      </c>
      <c r="AG26" s="30" t="str">
        <f>IF($H$24="","",
IF(OR($H$24="Corrupción",$H$24="Corrupción - LA/FT/FPADM",$H$24="Corrupción - LA/FT/FPADM",$H$24="Corrupción en Trámites, OPAs y Consultas de Acceso a la Información Pública"),"No Aplica",'5. Valoración de Controles'!U26))</f>
        <v>No Aplica</v>
      </c>
      <c r="AH26" s="92"/>
      <c r="AI26" s="92"/>
      <c r="AJ26" s="92"/>
      <c r="AK26" s="92"/>
      <c r="AL26" s="92"/>
      <c r="AM26" s="92"/>
      <c r="AN26" s="92"/>
      <c r="AO26" s="92"/>
      <c r="AP26" s="92"/>
      <c r="AQ26" s="92"/>
      <c r="AR26" s="92"/>
      <c r="AS26" s="3"/>
      <c r="AT26" s="3"/>
      <c r="AU26" s="3"/>
      <c r="AV26" s="3"/>
      <c r="AW26" s="3"/>
      <c r="AX26" s="3"/>
      <c r="AY26" s="3"/>
      <c r="AZ26" s="3"/>
      <c r="BA26" s="3"/>
      <c r="BB26" s="3"/>
      <c r="BC26" s="3"/>
      <c r="BD26" s="3"/>
      <c r="BE26" s="3"/>
      <c r="BF26" s="3"/>
      <c r="BG26" s="3"/>
      <c r="BH26" s="3"/>
      <c r="BI26" s="3"/>
      <c r="BJ26" s="3"/>
      <c r="BK26" s="3"/>
      <c r="BL26" s="3"/>
    </row>
    <row r="27" spans="1:64" ht="376.5" customHeight="1" x14ac:dyDescent="0.3">
      <c r="A27" s="102">
        <v>7</v>
      </c>
      <c r="B27" s="103" t="str">
        <f>'2. Identificación del Riesgo'!B27:B29</f>
        <v>Gestión Contractual</v>
      </c>
      <c r="C27" s="103" t="str">
        <f>IF('2. Identificación del Riesgo'!C27:C29="","",'2. Identificación del Riesgo'!C27:C29)</f>
        <v>Contratación (Etapa Precontractual - Evaluación)</v>
      </c>
      <c r="D27" s="103" t="str">
        <f>IF('2. Identificación del Riesgo'!D27:D29="","",'2. Identificación del Riesgo'!D27:D29)</f>
        <v>Afectación Económica (o presupuestal) y Reputacional</v>
      </c>
      <c r="E27" s="103" t="str">
        <f>IF('2. Identificación del Riesgo'!E27:E29="","",'2. Identificación del Riesgo'!E27:E29)</f>
        <v>Recibir o solicitar dadivas o beneficios a nombre propio o para el favorecimiento de un tercero.</v>
      </c>
      <c r="F27" s="103" t="str">
        <f>IF('2. Identificación del Riesgo'!F27:F29="","",'2. Identificación del Riesgo'!F27:F29)</f>
        <v>Evaluación contractual direccionada y permisiva de los requisitos técnicos definidos por el nivel directivo</v>
      </c>
      <c r="G27" s="103" t="str">
        <f>IF('2. Identificación del Riesgo'!G27:G29="","",'2. Identificación del Riesgo'!G27:G29)</f>
        <v>Posibilidad de afectación economica y reputacional al recibir o solicitar dadivas o beneficios a nombre propio o de terceros, mediante la evaluación contractual direccionada y permisiva de los requisitos técnicos, definidos por el nivel directivo</v>
      </c>
      <c r="H27" s="103" t="str">
        <f>IF('2. Identificación del Riesgo'!H27:H29="","",'2. Identificación del Riesgo'!H27:H29)</f>
        <v>Corrupción - LA/FT/FPADM</v>
      </c>
      <c r="I27" s="103" t="str">
        <f>IF('2. Identificación del Riesgo'!I27:I29="","",'2. Identificación del Riesgo'!I27:I29)</f>
        <v>Ejecución y Administración de procesos</v>
      </c>
      <c r="J27" s="103" t="str">
        <f>IF('2. Identificación del Riesgo'!J27:J29="","",'2. Identificación del Riesgo'!J27:J29)</f>
        <v>Rara vez: No se ha presentado en los últimos cinco años.</v>
      </c>
      <c r="K27" s="107" t="str">
        <f>'2. Identificación del Riesgo'!K27:K29</f>
        <v>Rara vez</v>
      </c>
      <c r="L27" s="105">
        <f>'2. Identificación del Riesgo'!L27:L29</f>
        <v>0.2</v>
      </c>
      <c r="M27" s="103"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7" t="str">
        <f>'2. Identificación del Riesgo'!N27:N29</f>
        <v>Mayor</v>
      </c>
      <c r="O27" s="105">
        <f>'2. Identificación del Riesgo'!O27:O29</f>
        <v>0.8</v>
      </c>
      <c r="P27" s="106" t="str">
        <f>'2. Identificación del Riesgo'!P27:P29</f>
        <v>Alto</v>
      </c>
      <c r="Q27" s="42" t="str">
        <f>IF($H$27="","",
IF(OR($H$27="Corrupción",$H$27="Corrupción - LA/FT/FPADM",$H$27="Corrupción - Conflictos de Interés",$H$27="Corrupción en Trámites, OPAs y Consultas de Acceso a la Información Pública",$H$27="Financiación de la Proliferación de Armas de Destrucción Masiva"),'6.Valoración Control Corrupción'!K27,'5. Valoración de Controles'!K27))</f>
        <v xml:space="preserve">El equipo evaluador y los ordenadores del gasto. a demanda, de acuerdo a las necesidades que la Entidad tenga de contratación. evita la evaluación contractual direccionada y permisiva de los requisitos técnicos, jurídicos y financieros para beneficio propio o de terceros. A través de:
1) Se emite comunicado designando a los miembros del equipo evaluador.
2) Se realiza la revisión detallada de los resultados de la evaluación de ofertas, por todos los evaluadores técnicos responsables de cada uno de los procesos, identificando específicamente porque se asignan puntajes. 1) En caso de que se identifiquen inconsistencias, se solicita a los oferentes la subsanación de las observaciones identificadas por el equipo evaluador designado. Evidencias:
1) Capturas de pantalla de la publicación preliminar y/o definitiva de los resultados de la evaluación.
2) Informes  de evaluación de procesos firmada (muestreo) </v>
      </c>
      <c r="R27" s="42" t="str">
        <f>IF($H$27="","",
IF(OR($H$27="Corrupción",$H$27="Corrupción - LA/FT/FPADM",$H$27="Corrupción - Conflictos de Interés",$H$27="Corrupción en Trámites, OPAs y Consultas de Acceso a la Información Pública"),'6.Valoración Control Corrupción'!E27,'5. Valoración de Controles'!E27))</f>
        <v>El equipo evaluador y los ordenadores del gasto.</v>
      </c>
      <c r="S27" s="42" t="str">
        <f>IF($H$27="","",
IF(OR($H$27="Corrupción",$H$27="Corrupción - LA/FT/FPADM",$H$27="Corrupción - Conflictos de Interés",$H$27="Corrupción en Trámites, OPAs y Consultas de Acceso a la Información Pública"),'6.Valoración Control Corrupción'!F27,'5. Valoración de Controles'!F27))</f>
        <v>a demanda, de acuerdo a las necesidades que la Entidad tenga de contratación.</v>
      </c>
      <c r="T27" s="42" t="str">
        <f>IF($H$27="","",
IF(OR($H$27="Corrupción",$H$27="Corrupción - LA/FT/FPADM",$H$27="Corrupción - Conflictos de Interés",$H$27="Corrupción en Trámites, OPAs y Consultas de Acceso a la Información Pública"),'6.Valoración Control Corrupción'!G27,'5. Valoración de Controles'!G27))</f>
        <v>evita la evaluación contractual direccionada y permisiva de los requisitos técnicos, jurídicos y financieros para beneficio propio o de terceros.</v>
      </c>
      <c r="U27" s="42" t="str">
        <f>IF($H$27="","",
IF(OR($H$27="Corrupción",$H$27="Corrupción - LA/FT/FPADM",$H$27="Corrupción - Conflictos de Interés",$H$27="Corrupción en Trámites, OPAs y Consultas de Acceso a la Información Pública"),'6.Valoración Control Corrupción'!H27,'5. Valoración de Controles'!H27))</f>
        <v>A través de:
1) Se emite comunicado designando a los miembros del equipo evaluador.
2) Se realiza la revisión detallada de los resultados de la evaluación de ofertas, por todos los evaluadores técnicos responsables de cada uno de los procesos, identificando específicamente porque se asignan puntajes.</v>
      </c>
      <c r="V27" s="42" t="str">
        <f>IF($H$27="","",
IF(OR($H$27="Corrupción",$H$27="Corrupción - LA/FT/FPADM",$H$27="Corrupción - Conflictos de Interés",$H$27="Corrupción en Trámites, OPAs y Consultas de Acceso a la Información Pública"),'6.Valoración Control Corrupción'!I27,'5. Valoración de Controles'!I27))</f>
        <v>1) En caso de que se identifiquen inconsistencias, se solicita a los oferentes la subsanación de las observaciones identificadas por el equipo evaluador designado.</v>
      </c>
      <c r="W27" s="42" t="str">
        <f>IF($H$27="","",
IF(OR($H$27="Corrupción",$H$27="Corrupción - LA/FT/FPADM",$H$27="Corrupción - Conflictos de Interés",$H$27="Corrupción en Trámites, OPAs y Consultas de Acceso a la Información Pública"),'6.Valoración Control Corrupción'!J27,'5. Valoración de Controles'!J27))</f>
        <v xml:space="preserve">Evidencias:
1) Capturas de pantalla de la publicación preliminar y/o definitiva de los resultados de la evaluación.
2) Informes  de evaluación de procesos firmada (muestreo) </v>
      </c>
      <c r="X27" s="30" t="str">
        <f>IF($H$27="","",
IF(OR($H$27="Corrupción",$H$27="Corrupción - LA/FT/FPADM",$H$27="Corrupción - LA/FT/FPADM",$H$27="Corrupción en Trámites, OPAs y Consultas de Acceso a la Información Pública"),"No Aplica",'5. Valoración de Controles'!L27))</f>
        <v>No Aplica</v>
      </c>
      <c r="Y27" s="30" t="str">
        <f>IF($H$27="","",
IF(OR($H$27="Corrupción",$H$27="Corrupción - LA/FT/FPADM",$H$27="Corrupción - LA/FT/FPADM",$H$27="Corrupción en Trámites, OPAs y Consultas de Acceso a la Información Pública"),"No Aplica",'5. Valoración de Controles'!M27))</f>
        <v>No Aplica</v>
      </c>
      <c r="Z27" s="30" t="str">
        <f>IF($H$27="","",
IF(OR($H$27="Corrupción",$H$27="Corrupción - LA/FT/FPADM",$H$27="Corrupción - LA/FT/FPADM",$H$27="Corrupción en Trámites, OPAs y Consultas de Acceso a la Información Pública"),"No Aplica",'5. Valoración de Controles'!N27))</f>
        <v>No Aplica</v>
      </c>
      <c r="AA27" s="30" t="str">
        <f>IF($H$27="","",
IF(OR($H$27="Corrupción",$H$27="Corrupción - LA/FT/FPADM",$H$27="Corrupción - LA/FT/FPADM",$H$27="Corrupción en Trámites, OPAs y Consultas de Acceso a la Información Pública"),"No Aplica",'5. Valoración de Controles'!O27))</f>
        <v>No Aplica</v>
      </c>
      <c r="AB27" s="30" t="str">
        <f>IF($H$27="","",
IF(OR($H$27="Corrupción",$H$27="Corrupción - LA/FT/FPADM",$H$27="Corrupción - LA/FT/FPADM",$H$27="Corrupción en Trámites, OPAs y Consultas de Acceso a la Información Pública"),"No Aplica",'5. Valoración de Controles'!P27))</f>
        <v>No Aplica</v>
      </c>
      <c r="AC27" s="30" t="str">
        <f>IF($H$27="","",
IF(OR($H$27="Corrupción",$H$27="Corrupción - LA/FT/FPADM",$H$27="Corrupción - LA/FT/FPADM",$H$27="Corrupción en Trámites, OPAs y Consultas de Acceso a la Información Pública"),"No Aplica",'5. Valoración de Controles'!Q27))</f>
        <v>No Aplica</v>
      </c>
      <c r="AD27" s="30" t="str">
        <f>IF($H$27="","",
IF(OR($H$27="Corrupción",$H$27="Corrupción - LA/FT/FPADM",$H$27="Corrupción - LA/FT/FPADM",$H$27="Corrupción en Trámites, OPAs y Consultas de Acceso a la Información Pública"),"No Aplica",'5. Valoración de Controles'!R27))</f>
        <v>No Aplica</v>
      </c>
      <c r="AE27" s="30" t="str">
        <f>IF($H$27="","",
IF(OR($H$27="Corrupción",$H$27="Corrupción - LA/FT/FPADM",$H$27="Corrupción - LA/FT/FPADM",$H$27="Corrupción en Trámites, OPAs y Consultas de Acceso a la Información Pública"),"No Aplica",'5. Valoración de Controles'!S27))</f>
        <v>No Aplica</v>
      </c>
      <c r="AF27" s="30" t="str">
        <f>IF($H$27="","",
IF(OR($H$27="Corrupción",$H$27="Corrupción - LA/FT/FPADM",$H$27="Corrupción - LA/FT/FPADM",$H$27="Corrupción en Trámites, OPAs y Consultas de Acceso a la Información Pública"),"No Aplica",'5. Valoración de Controles'!T27))</f>
        <v>No Aplica</v>
      </c>
      <c r="AG27" s="30" t="str">
        <f>IF($H$27="","",
IF(OR($H$27="Corrupción",$H$27="Corrupción - LA/FT/FPADM",$H$27="Corrupción - LA/FT/FPADM",$H$27="Corrupción en Trámites, OPAs y Consultas de Acceso a la Información Pública"),"No Aplica",'5. Valoración de Controles'!U27))</f>
        <v>No Aplica</v>
      </c>
      <c r="AH27" s="107"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Muy Baja</v>
      </c>
      <c r="AI27" s="132">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0.2</v>
      </c>
      <c r="AJ27" s="107"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Mayor</v>
      </c>
      <c r="AK27" s="132">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0.8</v>
      </c>
      <c r="AL27" s="106"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Alto</v>
      </c>
      <c r="AM27" s="108" t="s">
        <v>253</v>
      </c>
      <c r="AN27" s="127"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Debe establecer el plan de acción a implementar para mitigar el nivel del riesgo</v>
      </c>
      <c r="AO27" s="114" t="s">
        <v>477</v>
      </c>
      <c r="AP27" s="131" t="s">
        <v>476</v>
      </c>
      <c r="AQ27" s="131" t="str">
        <f>IF(AO27="","","∑ Peso porcentual de cada acción definida")</f>
        <v>∑ Peso porcentual de cada acción definida</v>
      </c>
      <c r="AR27" s="103" t="s">
        <v>6</v>
      </c>
      <c r="AS27" s="3"/>
      <c r="AT27" s="3"/>
      <c r="AU27" s="3"/>
      <c r="AV27" s="3"/>
      <c r="AW27" s="3"/>
      <c r="AX27" s="3"/>
      <c r="AY27" s="3"/>
      <c r="AZ27" s="3"/>
      <c r="BA27" s="3"/>
      <c r="BB27" s="3"/>
      <c r="BC27" s="3"/>
      <c r="BD27" s="3"/>
      <c r="BE27" s="3"/>
      <c r="BF27" s="3"/>
      <c r="BG27" s="3"/>
      <c r="BH27" s="3"/>
      <c r="BI27" s="3"/>
      <c r="BJ27" s="3"/>
      <c r="BK27" s="3"/>
      <c r="BL27" s="3"/>
    </row>
    <row r="28" spans="1:64" ht="31.5" customHeight="1" x14ac:dyDescent="0.3">
      <c r="A28" s="97"/>
      <c r="B28" s="97"/>
      <c r="C28" s="97"/>
      <c r="D28" s="97"/>
      <c r="E28" s="97"/>
      <c r="F28" s="97"/>
      <c r="G28" s="97"/>
      <c r="H28" s="97"/>
      <c r="I28" s="97"/>
      <c r="J28" s="97"/>
      <c r="K28" s="97"/>
      <c r="L28" s="97"/>
      <c r="M28" s="97"/>
      <c r="N28" s="97"/>
      <c r="O28" s="97"/>
      <c r="P28" s="97"/>
      <c r="Q28" s="42">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0</v>
      </c>
      <c r="R28" s="42">
        <f>IF($H$27="","",
IF(OR($H$27="Corrupción",$H$27="Corrupción - LA/FT/FPADM",$H$27="Corrupción - Conflictos de Interés",$H$27="Corrupción en Trámites, OPAs y Consultas de Acceso a la Información Pública"),'6.Valoración Control Corrupción'!E28,'5. Valoración de Controles'!E28))</f>
        <v>0</v>
      </c>
      <c r="S28" s="42">
        <f>IF($H$27="","",
IF(OR($H$27="Corrupción",$H$27="Corrupción - LA/FT/FPADM",$H$27="Corrupción - Conflictos de Interés",$H$27="Corrupción en Trámites, OPAs y Consultas de Acceso a la Información Pública"),'6.Valoración Control Corrupción'!F28,'5. Valoración de Controles'!F28))</f>
        <v>0</v>
      </c>
      <c r="T28" s="42">
        <f>IF($H$27="","",
IF(OR($H$27="Corrupción",$H$27="Corrupción - LA/FT/FPADM",$H$27="Corrupción - Conflictos de Interés",$H$27="Corrupción en Trámites, OPAs y Consultas de Acceso a la Información Pública"),'6.Valoración Control Corrupción'!G28,'5. Valoración de Controles'!G28))</f>
        <v>0</v>
      </c>
      <c r="U28" s="42">
        <f>IF($H$27="","",
IF(OR($H$27="Corrupción",$H$27="Corrupción - LA/FT/FPADM",$H$27="Corrupción - Conflictos de Interés",$H$27="Corrupción en Trámites, OPAs y Consultas de Acceso a la Información Pública"),'6.Valoración Control Corrupción'!H28,'5. Valoración de Controles'!H28))</f>
        <v>0</v>
      </c>
      <c r="V28" s="42">
        <f>IF($H$27="","",
IF(OR($H$27="Corrupción",$H$27="Corrupción - LA/FT/FPADM",$H$27="Corrupción - Conflictos de Interés",$H$27="Corrupción en Trámites, OPAs y Consultas de Acceso a la Información Pública"),'6.Valoración Control Corrupción'!I28,'5. Valoración de Controles'!I28))</f>
        <v>0</v>
      </c>
      <c r="W28" s="42">
        <f>IF($H$27="","",
IF(OR($H$27="Corrupción",$H$27="Corrupción - LA/FT/FPADM",$H$27="Corrupción - Conflictos de Interés",$H$27="Corrupción en Trámites, OPAs y Consultas de Acceso a la Información Pública"),'6.Valoración Control Corrupción'!J28,'5. Valoración de Controles'!J28))</f>
        <v>0</v>
      </c>
      <c r="X28" s="30" t="str">
        <f>IF($H$27="","",
IF(OR($H$27="Corrupción",$H$27="Corrupción - LA/FT/FPADM",$H$27="Corrupción - LA/FT/FPADM",$H$27="Corrupción en Trámites, OPAs y Consultas de Acceso a la Información Pública"),"No Aplica",'5. Valoración de Controles'!L28))</f>
        <v>No Aplica</v>
      </c>
      <c r="Y28" s="30" t="str">
        <f>IF($H$27="","",
IF(OR($H$27="Corrupción",$H$27="Corrupción - LA/FT/FPADM",$H$27="Corrupción - LA/FT/FPADM",$H$27="Corrupción en Trámites, OPAs y Consultas de Acceso a la Información Pública"),"No Aplica",'5. Valoración de Controles'!M28))</f>
        <v>No Aplica</v>
      </c>
      <c r="Z28" s="30" t="str">
        <f>IF($H$27="","",
IF(OR($H$27="Corrupción",$H$27="Corrupción - LA/FT/FPADM",$H$27="Corrupción - LA/FT/FPADM",$H$27="Corrupción en Trámites, OPAs y Consultas de Acceso a la Información Pública"),"No Aplica",'5. Valoración de Controles'!N28))</f>
        <v>No Aplica</v>
      </c>
      <c r="AA28" s="30" t="str">
        <f>IF($H$27="","",
IF(OR($H$27="Corrupción",$H$27="Corrupción - LA/FT/FPADM",$H$27="Corrupción - LA/FT/FPADM",$H$27="Corrupción en Trámites, OPAs y Consultas de Acceso a la Información Pública"),"No Aplica",'5. Valoración de Controles'!O28))</f>
        <v>No Aplica</v>
      </c>
      <c r="AB28" s="30" t="str">
        <f>IF($H$27="","",
IF(OR($H$27="Corrupción",$H$27="Corrupción - LA/FT/FPADM",$H$27="Corrupción - LA/FT/FPADM",$H$27="Corrupción en Trámites, OPAs y Consultas de Acceso a la Información Pública"),"No Aplica",'5. Valoración de Controles'!P28))</f>
        <v>No Aplica</v>
      </c>
      <c r="AC28" s="30" t="str">
        <f>IF($H$27="","",
IF(OR($H$27="Corrupción",$H$27="Corrupción - LA/FT/FPADM",$H$27="Corrupción - LA/FT/FPADM",$H$27="Corrupción en Trámites, OPAs y Consultas de Acceso a la Información Pública"),"No Aplica",'5. Valoración de Controles'!Q28))</f>
        <v>No Aplica</v>
      </c>
      <c r="AD28" s="30" t="str">
        <f>IF($H$27="","",
IF(OR($H$27="Corrupción",$H$27="Corrupción - LA/FT/FPADM",$H$27="Corrupción - LA/FT/FPADM",$H$27="Corrupción en Trámites, OPAs y Consultas de Acceso a la Información Pública"),"No Aplica",'5. Valoración de Controles'!R28))</f>
        <v>No Aplica</v>
      </c>
      <c r="AE28" s="30" t="str">
        <f>IF($H$27="","",
IF(OR($H$27="Corrupción",$H$27="Corrupción - LA/FT/FPADM",$H$27="Corrupción - LA/FT/FPADM",$H$27="Corrupción en Trámites, OPAs y Consultas de Acceso a la Información Pública"),"No Aplica",'5. Valoración de Controles'!S28))</f>
        <v>No Aplica</v>
      </c>
      <c r="AF28" s="30" t="str">
        <f>IF($H$27="","",
IF(OR($H$27="Corrupción",$H$27="Corrupción - LA/FT/FPADM",$H$27="Corrupción - LA/FT/FPADM",$H$27="Corrupción en Trámites, OPAs y Consultas de Acceso a la Información Pública"),"No Aplica",'5. Valoración de Controles'!T28))</f>
        <v>No Aplica</v>
      </c>
      <c r="AG28" s="30" t="str">
        <f>IF($H$27="","",
IF(OR($H$27="Corrupción",$H$27="Corrupción - LA/FT/FPADM",$H$27="Corrupción - LA/FT/FPADM",$H$27="Corrupción en Trámites, OPAs y Consultas de Acceso a la Información Pública"),"No Aplica",'5. Valoración de Controles'!U28))</f>
        <v>No Aplica</v>
      </c>
      <c r="AH28" s="97"/>
      <c r="AI28" s="97"/>
      <c r="AJ28" s="97"/>
      <c r="AK28" s="97"/>
      <c r="AL28" s="97"/>
      <c r="AM28" s="97"/>
      <c r="AN28" s="97"/>
      <c r="AO28" s="97"/>
      <c r="AP28" s="97"/>
      <c r="AQ28" s="97"/>
      <c r="AR28" s="97"/>
      <c r="AS28" s="3"/>
      <c r="AT28" s="3"/>
      <c r="AU28" s="3"/>
      <c r="AV28" s="3"/>
      <c r="AW28" s="3"/>
      <c r="AX28" s="3"/>
      <c r="AY28" s="3"/>
      <c r="AZ28" s="3"/>
      <c r="BA28" s="3"/>
      <c r="BB28" s="3"/>
      <c r="BC28" s="3"/>
      <c r="BD28" s="3"/>
      <c r="BE28" s="3"/>
      <c r="BF28" s="3"/>
      <c r="BG28" s="3"/>
      <c r="BH28" s="3"/>
      <c r="BI28" s="3"/>
      <c r="BJ28" s="3"/>
      <c r="BK28" s="3"/>
      <c r="BL28" s="3"/>
    </row>
    <row r="29" spans="1:64" ht="31.5" customHeight="1" x14ac:dyDescent="0.3">
      <c r="A29" s="92"/>
      <c r="B29" s="92"/>
      <c r="C29" s="92"/>
      <c r="D29" s="92"/>
      <c r="E29" s="92"/>
      <c r="F29" s="92"/>
      <c r="G29" s="92"/>
      <c r="H29" s="92"/>
      <c r="I29" s="92"/>
      <c r="J29" s="92"/>
      <c r="K29" s="92"/>
      <c r="L29" s="92"/>
      <c r="M29" s="92"/>
      <c r="N29" s="92"/>
      <c r="O29" s="92"/>
      <c r="P29" s="92"/>
      <c r="Q29" s="42">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0</v>
      </c>
      <c r="R29" s="42">
        <f>IF($H$27="","",
IF(OR($H$27="Corrupción",$H$27="Corrupción - LA/FT/FPADM",$H$27="Corrupción - Conflictos de Interés",$H$27="Corrupción en Trámites, OPAs y Consultas de Acceso a la Información Pública"),'6.Valoración Control Corrupción'!E29,'5. Valoración de Controles'!E29))</f>
        <v>0</v>
      </c>
      <c r="S29" s="42">
        <f>IF($H$27="","",
IF(OR($H$27="Corrupción",$H$27="Corrupción - LA/FT/FPADM",$H$27="Corrupción - Conflictos de Interés",$H$27="Corrupción en Trámites, OPAs y Consultas de Acceso a la Información Pública"),'6.Valoración Control Corrupción'!F29,'5. Valoración de Controles'!F29))</f>
        <v>0</v>
      </c>
      <c r="T29" s="42">
        <f>IF($H$27="","",
IF(OR($H$27="Corrupción",$H$27="Corrupción - LA/FT/FPADM",$H$27="Corrupción - Conflictos de Interés",$H$27="Corrupción en Trámites, OPAs y Consultas de Acceso a la Información Pública"),'6.Valoración Control Corrupción'!G29,'5. Valoración de Controles'!G29))</f>
        <v>0</v>
      </c>
      <c r="U29" s="42">
        <f>IF($H$27="","",
IF(OR($H$27="Corrupción",$H$27="Corrupción - LA/FT/FPADM",$H$27="Corrupción - Conflictos de Interés",$H$27="Corrupción en Trámites, OPAs y Consultas de Acceso a la Información Pública"),'6.Valoración Control Corrupción'!H29,'5. Valoración de Controles'!H29))</f>
        <v>0</v>
      </c>
      <c r="V29" s="42">
        <f>IF($H$27="","",
IF(OR($H$27="Corrupción",$H$27="Corrupción - LA/FT/FPADM",$H$27="Corrupción - Conflictos de Interés",$H$27="Corrupción en Trámites, OPAs y Consultas de Acceso a la Información Pública"),'6.Valoración Control Corrupción'!I29,'5. Valoración de Controles'!I29))</f>
        <v>0</v>
      </c>
      <c r="W29" s="42">
        <f>IF($H$27="","",
IF(OR($H$27="Corrupción",$H$27="Corrupción - LA/FT/FPADM",$H$27="Corrupción - Conflictos de Interés",$H$27="Corrupción en Trámites, OPAs y Consultas de Acceso a la Información Pública"),'6.Valoración Control Corrupción'!J29,'5. Valoración de Controles'!J29))</f>
        <v>0</v>
      </c>
      <c r="X29" s="30" t="str">
        <f>IF($H$27="","",
IF(OR($H$27="Corrupción",$H$27="Corrupción - LA/FT/FPADM",$H$27="Corrupción - LA/FT/FPADM",$H$27="Corrupción en Trámites, OPAs y Consultas de Acceso a la Información Pública"),"No Aplica",'5. Valoración de Controles'!L29))</f>
        <v>No Aplica</v>
      </c>
      <c r="Y29" s="30" t="str">
        <f>IF($H$27="","",
IF(OR($H$27="Corrupción",$H$27="Corrupción - LA/FT/FPADM",$H$27="Corrupción - LA/FT/FPADM",$H$27="Corrupción en Trámites, OPAs y Consultas de Acceso a la Información Pública"),"No Aplica",'5. Valoración de Controles'!M29))</f>
        <v>No Aplica</v>
      </c>
      <c r="Z29" s="30" t="str">
        <f>IF($H$27="","",
IF(OR($H$27="Corrupción",$H$27="Corrupción - LA/FT/FPADM",$H$27="Corrupción - LA/FT/FPADM",$H$27="Corrupción en Trámites, OPAs y Consultas de Acceso a la Información Pública"),"No Aplica",'5. Valoración de Controles'!N29))</f>
        <v>No Aplica</v>
      </c>
      <c r="AA29" s="30" t="str">
        <f>IF($H$27="","",
IF(OR($H$27="Corrupción",$H$27="Corrupción - LA/FT/FPADM",$H$27="Corrupción - LA/FT/FPADM",$H$27="Corrupción en Trámites, OPAs y Consultas de Acceso a la Información Pública"),"No Aplica",'5. Valoración de Controles'!O29))</f>
        <v>No Aplica</v>
      </c>
      <c r="AB29" s="30" t="str">
        <f>IF($H$27="","",
IF(OR($H$27="Corrupción",$H$27="Corrupción - LA/FT/FPADM",$H$27="Corrupción - LA/FT/FPADM",$H$27="Corrupción en Trámites, OPAs y Consultas de Acceso a la Información Pública"),"No Aplica",'5. Valoración de Controles'!P29))</f>
        <v>No Aplica</v>
      </c>
      <c r="AC29" s="30" t="str">
        <f>IF($H$27="","",
IF(OR($H$27="Corrupción",$H$27="Corrupción - LA/FT/FPADM",$H$27="Corrupción - LA/FT/FPADM",$H$27="Corrupción en Trámites, OPAs y Consultas de Acceso a la Información Pública"),"No Aplica",'5. Valoración de Controles'!Q29))</f>
        <v>No Aplica</v>
      </c>
      <c r="AD29" s="30" t="str">
        <f>IF($H$27="","",
IF(OR($H$27="Corrupción",$H$27="Corrupción - LA/FT/FPADM",$H$27="Corrupción - LA/FT/FPADM",$H$27="Corrupción en Trámites, OPAs y Consultas de Acceso a la Información Pública"),"No Aplica",'5. Valoración de Controles'!R29))</f>
        <v>No Aplica</v>
      </c>
      <c r="AE29" s="30" t="str">
        <f>IF($H$27="","",
IF(OR($H$27="Corrupción",$H$27="Corrupción - LA/FT/FPADM",$H$27="Corrupción - LA/FT/FPADM",$H$27="Corrupción en Trámites, OPAs y Consultas de Acceso a la Información Pública"),"No Aplica",'5. Valoración de Controles'!S29))</f>
        <v>No Aplica</v>
      </c>
      <c r="AF29" s="30" t="str">
        <f>IF($H$27="","",
IF(OR($H$27="Corrupción",$H$27="Corrupción - LA/FT/FPADM",$H$27="Corrupción - LA/FT/FPADM",$H$27="Corrupción en Trámites, OPAs y Consultas de Acceso a la Información Pública"),"No Aplica",'5. Valoración de Controles'!T29))</f>
        <v>No Aplica</v>
      </c>
      <c r="AG29" s="30" t="str">
        <f>IF($H$27="","",
IF(OR($H$27="Corrupción",$H$27="Corrupción - LA/FT/FPADM",$H$27="Corrupción - LA/FT/FPADM",$H$27="Corrupción en Trámites, OPAs y Consultas de Acceso a la Información Pública"),"No Aplica",'5. Valoración de Controles'!U29))</f>
        <v>No Aplica</v>
      </c>
      <c r="AH29" s="92"/>
      <c r="AI29" s="92"/>
      <c r="AJ29" s="92"/>
      <c r="AK29" s="92"/>
      <c r="AL29" s="92"/>
      <c r="AM29" s="92"/>
      <c r="AN29" s="92"/>
      <c r="AO29" s="92"/>
      <c r="AP29" s="92"/>
      <c r="AQ29" s="92"/>
      <c r="AR29" s="92"/>
      <c r="AS29" s="3"/>
      <c r="AT29" s="3"/>
      <c r="AU29" s="3"/>
      <c r="AV29" s="3"/>
      <c r="AW29" s="3"/>
      <c r="AX29" s="3"/>
      <c r="AY29" s="3"/>
      <c r="AZ29" s="3"/>
      <c r="BA29" s="3"/>
      <c r="BB29" s="3"/>
      <c r="BC29" s="3"/>
      <c r="BD29" s="3"/>
      <c r="BE29" s="3"/>
      <c r="BF29" s="3"/>
      <c r="BG29" s="3"/>
      <c r="BH29" s="3"/>
      <c r="BI29" s="3"/>
      <c r="BJ29" s="3"/>
      <c r="BK29" s="3"/>
      <c r="BL29" s="3"/>
    </row>
    <row r="30" spans="1:64" ht="369.75" customHeight="1" x14ac:dyDescent="0.3">
      <c r="A30" s="102">
        <v>8</v>
      </c>
      <c r="B30" s="103" t="str">
        <f>'2. Identificación del Riesgo'!B30:B32</f>
        <v>Gestión Contractual</v>
      </c>
      <c r="C30" s="103" t="str">
        <f>IF('2. Identificación del Riesgo'!C30:C32="","",'2. Identificación del Riesgo'!C30:C32)</f>
        <v>Contratación (Etapa Contractual - Supervisión)</v>
      </c>
      <c r="D30" s="103" t="str">
        <f>IF('2. Identificación del Riesgo'!D30:D32="","",'2. Identificación del Riesgo'!D30:D32)</f>
        <v>Afectación Económica (o presupuestal) y Reputacional</v>
      </c>
      <c r="E30" s="103" t="str">
        <f>IF('2. Identificación del Riesgo'!E30:E32="","",'2. Identificación del Riesgo'!E30:E32)</f>
        <v>Recibir o solicitar dadivas o beneficios a nombre propio o para el favorecimiento de un tercero.</v>
      </c>
      <c r="F30" s="103" t="str">
        <f>IF('2. Identificación del Riesgo'!F30:F32="","",'2. Identificación del Riesgo'!F30:F32)</f>
        <v>Supervisión o interventoria que avale obligaciones contractuales incumplidas, mayores y menores cantidades, items no previstos, hechos cumplidos y requisitos técnicos incumplidos.</v>
      </c>
      <c r="G30" s="103" t="str">
        <f>IF('2. Identificación del Riesgo'!G30:G32="","",'2. Identificación del Riesgo'!G30:G32)</f>
        <v>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v>
      </c>
      <c r="H30" s="103" t="str">
        <f>IF('2. Identificación del Riesgo'!H30:H32="","",'2. Identificación del Riesgo'!H30:H32)</f>
        <v>Corrupción - LA/FT/FPADM</v>
      </c>
      <c r="I30" s="103" t="str">
        <f>IF('2. Identificación del Riesgo'!I30:I32="","",'2. Identificación del Riesgo'!I30:I32)</f>
        <v>Ejecución y Administración de procesos</v>
      </c>
      <c r="J30" s="103" t="str">
        <f>IF('2. Identificación del Riesgo'!J30:J32="","",'2. Identificación del Riesgo'!J30:J32)</f>
        <v>Rara vez: No se ha presentado en los últimos cinco años.</v>
      </c>
      <c r="K30" s="107" t="str">
        <f>'2. Identificación del Riesgo'!K30:K32</f>
        <v>Rara vez</v>
      </c>
      <c r="L30" s="105">
        <f>'2. Identificación del Riesgo'!L30:L32</f>
        <v>0.2</v>
      </c>
      <c r="M30" s="103"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7" t="str">
        <f>'2. Identificación del Riesgo'!N30:N32</f>
        <v>Catastrófico</v>
      </c>
      <c r="O30" s="105">
        <f>'2. Identificación del Riesgo'!O30:O32</f>
        <v>1</v>
      </c>
      <c r="P30" s="106" t="str">
        <f>'2. Identificación del Riesgo'!P30:P32</f>
        <v>Extremo</v>
      </c>
      <c r="Q30" s="42" t="str">
        <f>IF($H$30="","",
IF(OR($H$30="Corrupción",$H$30="Corrupción - LA/FT/FPADM",$H$30="Corrupción - Conflictos de Interés",$H$30="Corrupción en Trámites, OPAs y Consultas de Acceso a la Información Pública",$H$30="Financiación de la Proliferación de Armas de Destrucción Masiva"),'6.Valoración Control Corrupción'!K30,'5. Valoración de Controles'!K30))</f>
        <v>Supervisor del contrato / apoyo a la supervisión y Ordenadores del Gasto. mensualmenteq Identifica el posible incumplimiento del objeto, plazo, forma de pago y obligaciones contractuales, mayores y menores cantidades, ítems no previstos, hechos cumplidos y requisitos técnicos incumplidos, para beneficio propio de terceros. A través de:
1) Realizar el seguimiento mensual detallado a la ejecución contractual, mediante la revisión de informes periódicos (incluso publicados en Secop), la revisión de evidencias entregadas y la verificación de las características técnicas de los productos contratados. 1) En caso de que se identifiquen inconsistencias asociadas al incumplimiento del objeto y obligaciones contractuales, se procede a iniciar el proceso de declaratoria de incumplimiento total o parcial del contrato. Evidencias:
1) Informe de supervisión de contratos para proveedores o prestación de servicios (muestreo).</v>
      </c>
      <c r="R30" s="42" t="str">
        <f>IF($H$30="","",
IF(OR($H$30="Corrupción",$H$30="Corrupción - LA/FT/FPADM",$H$30="Corrupción - Conflictos de Interés",$H$30="Corrupción en Trámites, OPAs y Consultas de Acceso a la Información Pública"),'6.Valoración Control Corrupción'!E30,'5. Valoración de Controles'!E30))</f>
        <v>Supervisor del contrato / apoyo a la supervisión y Ordenadores del Gasto.</v>
      </c>
      <c r="S30" s="42" t="str">
        <f>IF($H$30="","",
IF(OR($H$30="Corrupción",$H$30="Corrupción - LA/FT/FPADM",$H$30="Corrupción - Conflictos de Interés",$H$30="Corrupción en Trámites, OPAs y Consultas de Acceso a la Información Pública"),'6.Valoración Control Corrupción'!F30,'5. Valoración de Controles'!F30))</f>
        <v>mensualmenteq</v>
      </c>
      <c r="T30" s="42" t="str">
        <f>IF($H$30="","",
IF(OR($H$30="Corrupción",$H$30="Corrupción - LA/FT/FPADM",$H$30="Corrupción - Conflictos de Interés",$H$30="Corrupción en Trámites, OPAs y Consultas de Acceso a la Información Pública"),'6.Valoración Control Corrupción'!G30,'5. Valoración de Controles'!G30))</f>
        <v>Identifica el posible incumplimiento del objeto, plazo, forma de pago y obligaciones contractuales, mayores y menores cantidades, ítems no previstos, hechos cumplidos y requisitos técnicos incumplidos, para beneficio propio de terceros.</v>
      </c>
      <c r="U30" s="42" t="str">
        <f>IF($H$30="","",
IF(OR($H$30="Corrupción",$H$30="Corrupción - LA/FT/FPADM",$H$30="Corrupción - Conflictos de Interés",$H$30="Corrupción en Trámites, OPAs y Consultas de Acceso a la Información Pública"),'6.Valoración Control Corrupción'!H30,'5. Valoración de Controles'!H30))</f>
        <v>A través de:
1) Realizar el seguimiento mensual detallado a la ejecución contractual, mediante la revisión de informes periódicos (incluso publicados en Secop), la revisión de evidencias entregadas y la verificación de las características técnicas de los productos contratados.</v>
      </c>
      <c r="V30" s="42" t="str">
        <f>IF($H$30="","",
IF(OR($H$30="Corrupción",$H$30="Corrupción - LA/FT/FPADM",$H$30="Corrupción - Conflictos de Interés",$H$30="Corrupción en Trámites, OPAs y Consultas de Acceso a la Información Pública"),'6.Valoración Control Corrupción'!I30,'5. Valoración de Controles'!I30))</f>
        <v>1) En caso de que se identifiquen inconsistencias asociadas al incumplimiento del objeto y obligaciones contractuales, se procede a iniciar el proceso de declaratoria de incumplimiento total o parcial del contrato.</v>
      </c>
      <c r="W30" s="42" t="str">
        <f>IF($H$30="","",
IF(OR($H$30="Corrupción",$H$30="Corrupción - LA/FT/FPADM",$H$30="Corrupción - Conflictos de Interés",$H$30="Corrupción en Trámites, OPAs y Consultas de Acceso a la Información Pública"),'6.Valoración Control Corrupción'!J30,'5. Valoración de Controles'!J30))</f>
        <v>Evidencias:
1) Informe de supervisión de contratos para proveedores o prestación de servicios (muestreo).</v>
      </c>
      <c r="X30" s="30" t="str">
        <f>IF($H$30="","",
IF(OR($H$30="Corrupción",$H$30="Corrupción - LA/FT/FPADM",$H$30="Corrupción - LA/FT/FPADM",$H$30="Corrupción en Trámites, OPAs y Consultas de Acceso a la Información Pública"),"No Aplica",'5. Valoración de Controles'!L30))</f>
        <v>No Aplica</v>
      </c>
      <c r="Y30" s="30" t="str">
        <f>IF($H$30="","",
IF(OR($H$30="Corrupción",$H$30="Corrupción - LA/FT/FPADM",$H$30="Corrupción - LA/FT/FPADM",$H$30="Corrupción en Trámites, OPAs y Consultas de Acceso a la Información Pública"),"No Aplica",'5. Valoración de Controles'!M30))</f>
        <v>No Aplica</v>
      </c>
      <c r="Z30" s="30" t="str">
        <f>IF($H$30="","",
IF(OR($H$30="Corrupción",$H$30="Corrupción - LA/FT/FPADM",$H$30="Corrupción - LA/FT/FPADM",$H$30="Corrupción en Trámites, OPAs y Consultas de Acceso a la Información Pública"),"No Aplica",'5. Valoración de Controles'!N30))</f>
        <v>No Aplica</v>
      </c>
      <c r="AA30" s="30" t="str">
        <f>IF($H$30="","",
IF(OR($H$30="Corrupción",$H$30="Corrupción - LA/FT/FPADM",$H$30="Corrupción - LA/FT/FPADM",$H$30="Corrupción en Trámites, OPAs y Consultas de Acceso a la Información Pública"),"No Aplica",'5. Valoración de Controles'!O30))</f>
        <v>No Aplica</v>
      </c>
      <c r="AB30" s="30" t="str">
        <f>IF($H$30="","",
IF(OR($H$30="Corrupción",$H$30="Corrupción - LA/FT/FPADM",$H$30="Corrupción - LA/FT/FPADM",$H$30="Corrupción en Trámites, OPAs y Consultas de Acceso a la Información Pública"),"No Aplica",'5. Valoración de Controles'!P30))</f>
        <v>No Aplica</v>
      </c>
      <c r="AC30" s="30" t="str">
        <f>IF($H$30="","",
IF(OR($H$30="Corrupción",$H$30="Corrupción - LA/FT/FPADM",$H$30="Corrupción - LA/FT/FPADM",$H$30="Corrupción en Trámites, OPAs y Consultas de Acceso a la Información Pública"),"No Aplica",'5. Valoración de Controles'!Q30))</f>
        <v>No Aplica</v>
      </c>
      <c r="AD30" s="30" t="str">
        <f>IF($H$30="","",
IF(OR($H$30="Corrupción",$H$30="Corrupción - LA/FT/FPADM",$H$30="Corrupción - LA/FT/FPADM",$H$30="Corrupción en Trámites, OPAs y Consultas de Acceso a la Información Pública"),"No Aplica",'5. Valoración de Controles'!R30))</f>
        <v>No Aplica</v>
      </c>
      <c r="AE30" s="30" t="str">
        <f>IF($H$30="","",
IF(OR($H$30="Corrupción",$H$30="Corrupción - LA/FT/FPADM",$H$30="Corrupción - LA/FT/FPADM",$H$30="Corrupción en Trámites, OPAs y Consultas de Acceso a la Información Pública"),"No Aplica",'5. Valoración de Controles'!S30))</f>
        <v>No Aplica</v>
      </c>
      <c r="AF30" s="30" t="str">
        <f>IF($H$30="","",
IF(OR($H$30="Corrupción",$H$30="Corrupción - LA/FT/FPADM",$H$30="Corrupción - LA/FT/FPADM",$H$30="Corrupción en Trámites, OPAs y Consultas de Acceso a la Información Pública"),"No Aplica",'5. Valoración de Controles'!T30))</f>
        <v>No Aplica</v>
      </c>
      <c r="AG30" s="30" t="str">
        <f>IF($H$30="","",
IF(OR($H$30="Corrupción",$H$30="Corrupción - LA/FT/FPADM",$H$30="Corrupción - LA/FT/FPADM",$H$30="Corrupción en Trámites, OPAs y Consultas de Acceso a la Información Pública"),"No Aplica",'5. Valoración de Controles'!U30))</f>
        <v>No Aplica</v>
      </c>
      <c r="AH30" s="107"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Muy Baja</v>
      </c>
      <c r="AI30" s="132">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0.2</v>
      </c>
      <c r="AJ30" s="107"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Catastrófico</v>
      </c>
      <c r="AK30" s="132">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1</v>
      </c>
      <c r="AL30" s="106"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Extremo</v>
      </c>
      <c r="AM30" s="108" t="s">
        <v>253</v>
      </c>
      <c r="AN30" s="127"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Debe establecer el plan de acción a implementar para mitigar el nivel del riesgo</v>
      </c>
      <c r="AO30" s="114" t="s">
        <v>478</v>
      </c>
      <c r="AP30" s="131" t="s">
        <v>479</v>
      </c>
      <c r="AQ30" s="131" t="str">
        <f>IF(AO30="","","∑ Peso porcentual de cada acción definida")</f>
        <v>∑ Peso porcentual de cada acción definida</v>
      </c>
      <c r="AR30" s="103" t="s">
        <v>6</v>
      </c>
      <c r="AS30" s="3"/>
      <c r="AT30" s="3"/>
      <c r="AU30" s="3"/>
      <c r="AV30" s="3"/>
      <c r="AW30" s="3"/>
      <c r="AX30" s="3"/>
      <c r="AY30" s="3"/>
      <c r="AZ30" s="3"/>
      <c r="BA30" s="3"/>
      <c r="BB30" s="3"/>
      <c r="BC30" s="3"/>
      <c r="BD30" s="3"/>
      <c r="BE30" s="3"/>
      <c r="BF30" s="3"/>
      <c r="BG30" s="3"/>
      <c r="BH30" s="3"/>
      <c r="BI30" s="3"/>
      <c r="BJ30" s="3"/>
      <c r="BK30" s="3"/>
      <c r="BL30" s="3"/>
    </row>
    <row r="31" spans="1:64" ht="31.5" customHeight="1" x14ac:dyDescent="0.3">
      <c r="A31" s="97"/>
      <c r="B31" s="97"/>
      <c r="C31" s="97"/>
      <c r="D31" s="97"/>
      <c r="E31" s="97"/>
      <c r="F31" s="97"/>
      <c r="G31" s="97"/>
      <c r="H31" s="97"/>
      <c r="I31" s="97"/>
      <c r="J31" s="97"/>
      <c r="K31" s="97"/>
      <c r="L31" s="97"/>
      <c r="M31" s="97"/>
      <c r="N31" s="97"/>
      <c r="O31" s="97"/>
      <c r="P31" s="97"/>
      <c r="Q31" s="42">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0</v>
      </c>
      <c r="R31" s="42">
        <f>IF($H$30="","",
IF(OR($H$30="Corrupción",$H$30="Corrupción - LA/FT/FPADM",$H$30="Corrupción - Conflictos de Interés",$H$30="Corrupción en Trámites, OPAs y Consultas de Acceso a la Información Pública"),'6.Valoración Control Corrupción'!E31,'5. Valoración de Controles'!E31))</f>
        <v>0</v>
      </c>
      <c r="S31" s="42">
        <f>IF($H$30="","",
IF(OR($H$30="Corrupción",$H$30="Corrupción - LA/FT/FPADM",$H$30="Corrupción - Conflictos de Interés",$H$30="Corrupción en Trámites, OPAs y Consultas de Acceso a la Información Pública"),'6.Valoración Control Corrupción'!F31,'5. Valoración de Controles'!F31))</f>
        <v>0</v>
      </c>
      <c r="T31" s="42">
        <f>IF($H$30="","",
IF(OR($H$30="Corrupción",$H$30="Corrupción - LA/FT/FPADM",$H$30="Corrupción - Conflictos de Interés",$H$30="Corrupción en Trámites, OPAs y Consultas de Acceso a la Información Pública"),'6.Valoración Control Corrupción'!G31,'5. Valoración de Controles'!G31))</f>
        <v>0</v>
      </c>
      <c r="U31" s="42">
        <f>IF($H$30="","",
IF(OR($H$30="Corrupción",$H$30="Corrupción - LA/FT/FPADM",$H$30="Corrupción - Conflictos de Interés",$H$30="Corrupción en Trámites, OPAs y Consultas de Acceso a la Información Pública"),'6.Valoración Control Corrupción'!H31,'5. Valoración de Controles'!H31))</f>
        <v>0</v>
      </c>
      <c r="V31" s="42">
        <f>IF($H$30="","",
IF(OR($H$30="Corrupción",$H$30="Corrupción - LA/FT/FPADM",$H$30="Corrupción - Conflictos de Interés",$H$30="Corrupción en Trámites, OPAs y Consultas de Acceso a la Información Pública"),'6.Valoración Control Corrupción'!I31,'5. Valoración de Controles'!I31))</f>
        <v>0</v>
      </c>
      <c r="W31" s="42">
        <f>IF($H$30="","",
IF(OR($H$30="Corrupción",$H$30="Corrupción - LA/FT/FPADM",$H$30="Corrupción - Conflictos de Interés",$H$30="Corrupción en Trámites, OPAs y Consultas de Acceso a la Información Pública"),'6.Valoración Control Corrupción'!J31,'5. Valoración de Controles'!J31))</f>
        <v>0</v>
      </c>
      <c r="X31" s="30" t="str">
        <f>IF($H$30="","",
IF(OR($H$30="Corrupción",$H$30="Corrupción - LA/FT/FPADM",$H$30="Corrupción - LA/FT/FPADM",$H$30="Corrupción en Trámites, OPAs y Consultas de Acceso a la Información Pública"),"No Aplica",'5. Valoración de Controles'!L31))</f>
        <v>No Aplica</v>
      </c>
      <c r="Y31" s="30" t="str">
        <f>IF($H$30="","",
IF(OR($H$30="Corrupción",$H$30="Corrupción - LA/FT/FPADM",$H$30="Corrupción - LA/FT/FPADM",$H$30="Corrupción en Trámites, OPAs y Consultas de Acceso a la Información Pública"),"No Aplica",'5. Valoración de Controles'!M31))</f>
        <v>No Aplica</v>
      </c>
      <c r="Z31" s="30" t="str">
        <f>IF($H$30="","",
IF(OR($H$30="Corrupción",$H$30="Corrupción - LA/FT/FPADM",$H$30="Corrupción - LA/FT/FPADM",$H$30="Corrupción en Trámites, OPAs y Consultas de Acceso a la Información Pública"),"No Aplica",'5. Valoración de Controles'!N31))</f>
        <v>No Aplica</v>
      </c>
      <c r="AA31" s="30" t="str">
        <f>IF($H$30="","",
IF(OR($H$30="Corrupción",$H$30="Corrupción - LA/FT/FPADM",$H$30="Corrupción - LA/FT/FPADM",$H$30="Corrupción en Trámites, OPAs y Consultas de Acceso a la Información Pública"),"No Aplica",'5. Valoración de Controles'!O31))</f>
        <v>No Aplica</v>
      </c>
      <c r="AB31" s="30" t="str">
        <f>IF($H$30="","",
IF(OR($H$30="Corrupción",$H$30="Corrupción - LA/FT/FPADM",$H$30="Corrupción - LA/FT/FPADM",$H$30="Corrupción en Trámites, OPAs y Consultas de Acceso a la Información Pública"),"No Aplica",'5. Valoración de Controles'!P31))</f>
        <v>No Aplica</v>
      </c>
      <c r="AC31" s="30" t="str">
        <f>IF($H$30="","",
IF(OR($H$30="Corrupción",$H$30="Corrupción - LA/FT/FPADM",$H$30="Corrupción - LA/FT/FPADM",$H$30="Corrupción en Trámites, OPAs y Consultas de Acceso a la Información Pública"),"No Aplica",'5. Valoración de Controles'!Q31))</f>
        <v>No Aplica</v>
      </c>
      <c r="AD31" s="30" t="str">
        <f>IF($H$30="","",
IF(OR($H$30="Corrupción",$H$30="Corrupción - LA/FT/FPADM",$H$30="Corrupción - LA/FT/FPADM",$H$30="Corrupción en Trámites, OPAs y Consultas de Acceso a la Información Pública"),"No Aplica",'5. Valoración de Controles'!R31))</f>
        <v>No Aplica</v>
      </c>
      <c r="AE31" s="30" t="str">
        <f>IF($H$30="","",
IF(OR($H$30="Corrupción",$H$30="Corrupción - LA/FT/FPADM",$H$30="Corrupción - LA/FT/FPADM",$H$30="Corrupción en Trámites, OPAs y Consultas de Acceso a la Información Pública"),"No Aplica",'5. Valoración de Controles'!S31))</f>
        <v>No Aplica</v>
      </c>
      <c r="AF31" s="30" t="str">
        <f>IF($H$30="","",
IF(OR($H$30="Corrupción",$H$30="Corrupción - LA/FT/FPADM",$H$30="Corrupción - LA/FT/FPADM",$H$30="Corrupción en Trámites, OPAs y Consultas de Acceso a la Información Pública"),"No Aplica",'5. Valoración de Controles'!T31))</f>
        <v>No Aplica</v>
      </c>
      <c r="AG31" s="30" t="str">
        <f>IF($H$30="","",
IF(OR($H$30="Corrupción",$H$30="Corrupción - LA/FT/FPADM",$H$30="Corrupción - LA/FT/FPADM",$H$30="Corrupción en Trámites, OPAs y Consultas de Acceso a la Información Pública"),"No Aplica",'5. Valoración de Controles'!U31))</f>
        <v>No Aplica</v>
      </c>
      <c r="AH31" s="97"/>
      <c r="AI31" s="97"/>
      <c r="AJ31" s="97"/>
      <c r="AK31" s="97"/>
      <c r="AL31" s="97"/>
      <c r="AM31" s="97"/>
      <c r="AN31" s="97"/>
      <c r="AO31" s="97"/>
      <c r="AP31" s="97"/>
      <c r="AQ31" s="97"/>
      <c r="AR31" s="97"/>
      <c r="AS31" s="3"/>
      <c r="AT31" s="3"/>
      <c r="AU31" s="3"/>
      <c r="AV31" s="3"/>
      <c r="AW31" s="3"/>
      <c r="AX31" s="3"/>
      <c r="AY31" s="3"/>
      <c r="AZ31" s="3"/>
      <c r="BA31" s="3"/>
      <c r="BB31" s="3"/>
      <c r="BC31" s="3"/>
      <c r="BD31" s="3"/>
      <c r="BE31" s="3"/>
      <c r="BF31" s="3"/>
      <c r="BG31" s="3"/>
      <c r="BH31" s="3"/>
      <c r="BI31" s="3"/>
      <c r="BJ31" s="3"/>
      <c r="BK31" s="3"/>
      <c r="BL31" s="3"/>
    </row>
    <row r="32" spans="1:64" ht="31.5" customHeight="1" x14ac:dyDescent="0.3">
      <c r="A32" s="92"/>
      <c r="B32" s="92"/>
      <c r="C32" s="92"/>
      <c r="D32" s="92"/>
      <c r="E32" s="92"/>
      <c r="F32" s="92"/>
      <c r="G32" s="92"/>
      <c r="H32" s="92"/>
      <c r="I32" s="92"/>
      <c r="J32" s="92"/>
      <c r="K32" s="92"/>
      <c r="L32" s="92"/>
      <c r="M32" s="92"/>
      <c r="N32" s="92"/>
      <c r="O32" s="92"/>
      <c r="P32" s="92"/>
      <c r="Q32" s="42">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0</v>
      </c>
      <c r="R32" s="42">
        <f>IF($H$30="","",
IF(OR($H$30="Corrupción",$H$30="Corrupción - LA/FT/FPADM",$H$30="Corrupción - Conflictos de Interés",$H$30="Corrupción en Trámites, OPAs y Consultas de Acceso a la Información Pública"),'6.Valoración Control Corrupción'!E32,'5. Valoración de Controles'!E32))</f>
        <v>0</v>
      </c>
      <c r="S32" s="42">
        <f>IF($H$30="","",
IF(OR($H$30="Corrupción",$H$30="Corrupción - LA/FT/FPADM",$H$30="Corrupción - Conflictos de Interés",$H$30="Corrupción en Trámites, OPAs y Consultas de Acceso a la Información Pública"),'6.Valoración Control Corrupción'!F32,'5. Valoración de Controles'!F32))</f>
        <v>0</v>
      </c>
      <c r="T32" s="42">
        <f>IF($H$30="","",
IF(OR($H$30="Corrupción",$H$30="Corrupción - LA/FT/FPADM",$H$30="Corrupción - Conflictos de Interés",$H$30="Corrupción en Trámites, OPAs y Consultas de Acceso a la Información Pública"),'6.Valoración Control Corrupción'!G32,'5. Valoración de Controles'!G32))</f>
        <v>0</v>
      </c>
      <c r="U32" s="42">
        <f>IF($H$30="","",
IF(OR($H$30="Corrupción",$H$30="Corrupción - LA/FT/FPADM",$H$30="Corrupción - Conflictos de Interés",$H$30="Corrupción en Trámites, OPAs y Consultas de Acceso a la Información Pública"),'6.Valoración Control Corrupción'!H32,'5. Valoración de Controles'!H32))</f>
        <v>0</v>
      </c>
      <c r="V32" s="42">
        <f>IF($H$30="","",
IF(OR($H$30="Corrupción",$H$30="Corrupción - LA/FT/FPADM",$H$30="Corrupción - Conflictos de Interés",$H$30="Corrupción en Trámites, OPAs y Consultas de Acceso a la Información Pública"),'6.Valoración Control Corrupción'!I32,'5. Valoración de Controles'!I32))</f>
        <v>0</v>
      </c>
      <c r="W32" s="42">
        <f>IF($H$30="","",
IF(OR($H$30="Corrupción",$H$30="Corrupción - LA/FT/FPADM",$H$30="Corrupción - Conflictos de Interés",$H$30="Corrupción en Trámites, OPAs y Consultas de Acceso a la Información Pública"),'6.Valoración Control Corrupción'!J32,'5. Valoración de Controles'!J32))</f>
        <v>0</v>
      </c>
      <c r="X32" s="30" t="str">
        <f>IF($H$30="","",
IF(OR($H$30="Corrupción",$H$30="Corrupción - LA/FT/FPADM",$H$30="Corrupción - LA/FT/FPADM",$H$30="Corrupción en Trámites, OPAs y Consultas de Acceso a la Información Pública"),"No Aplica",'5. Valoración de Controles'!L32))</f>
        <v>No Aplica</v>
      </c>
      <c r="Y32" s="30" t="str">
        <f>IF($H$30="","",
IF(OR($H$30="Corrupción",$H$30="Corrupción - LA/FT/FPADM",$H$30="Corrupción - LA/FT/FPADM",$H$30="Corrupción en Trámites, OPAs y Consultas de Acceso a la Información Pública"),"No Aplica",'5. Valoración de Controles'!M32))</f>
        <v>No Aplica</v>
      </c>
      <c r="Z32" s="30" t="str">
        <f>IF($H$30="","",
IF(OR($H$30="Corrupción",$H$30="Corrupción - LA/FT/FPADM",$H$30="Corrupción - LA/FT/FPADM",$H$30="Corrupción en Trámites, OPAs y Consultas de Acceso a la Información Pública"),"No Aplica",'5. Valoración de Controles'!N32))</f>
        <v>No Aplica</v>
      </c>
      <c r="AA32" s="30" t="str">
        <f>IF($H$30="","",
IF(OR($H$30="Corrupción",$H$30="Corrupción - LA/FT/FPADM",$H$30="Corrupción - LA/FT/FPADM",$H$30="Corrupción en Trámites, OPAs y Consultas de Acceso a la Información Pública"),"No Aplica",'5. Valoración de Controles'!O32))</f>
        <v>No Aplica</v>
      </c>
      <c r="AB32" s="30" t="str">
        <f>IF($H$30="","",
IF(OR($H$30="Corrupción",$H$30="Corrupción - LA/FT/FPADM",$H$30="Corrupción - LA/FT/FPADM",$H$30="Corrupción en Trámites, OPAs y Consultas de Acceso a la Información Pública"),"No Aplica",'5. Valoración de Controles'!P32))</f>
        <v>No Aplica</v>
      </c>
      <c r="AC32" s="30" t="str">
        <f>IF($H$30="","",
IF(OR($H$30="Corrupción",$H$30="Corrupción - LA/FT/FPADM",$H$30="Corrupción - LA/FT/FPADM",$H$30="Corrupción en Trámites, OPAs y Consultas de Acceso a la Información Pública"),"No Aplica",'5. Valoración de Controles'!Q32))</f>
        <v>No Aplica</v>
      </c>
      <c r="AD32" s="30" t="str">
        <f>IF($H$30="","",
IF(OR($H$30="Corrupción",$H$30="Corrupción - LA/FT/FPADM",$H$30="Corrupción - LA/FT/FPADM",$H$30="Corrupción en Trámites, OPAs y Consultas de Acceso a la Información Pública"),"No Aplica",'5. Valoración de Controles'!R32))</f>
        <v>No Aplica</v>
      </c>
      <c r="AE32" s="30" t="str">
        <f>IF($H$30="","",
IF(OR($H$30="Corrupción",$H$30="Corrupción - LA/FT/FPADM",$H$30="Corrupción - LA/FT/FPADM",$H$30="Corrupción en Trámites, OPAs y Consultas de Acceso a la Información Pública"),"No Aplica",'5. Valoración de Controles'!S32))</f>
        <v>No Aplica</v>
      </c>
      <c r="AF32" s="30" t="str">
        <f>IF($H$30="","",
IF(OR($H$30="Corrupción",$H$30="Corrupción - LA/FT/FPADM",$H$30="Corrupción - LA/FT/FPADM",$H$30="Corrupción en Trámites, OPAs y Consultas de Acceso a la Información Pública"),"No Aplica",'5. Valoración de Controles'!T32))</f>
        <v>No Aplica</v>
      </c>
      <c r="AG32" s="30" t="str">
        <f>IF($H$30="","",
IF(OR($H$30="Corrupción",$H$30="Corrupción - LA/FT/FPADM",$H$30="Corrupción - LA/FT/FPADM",$H$30="Corrupción en Trámites, OPAs y Consultas de Acceso a la Información Pública"),"No Aplica",'5. Valoración de Controles'!U32))</f>
        <v>No Aplica</v>
      </c>
      <c r="AH32" s="92"/>
      <c r="AI32" s="92"/>
      <c r="AJ32" s="92"/>
      <c r="AK32" s="92"/>
      <c r="AL32" s="92"/>
      <c r="AM32" s="92"/>
      <c r="AN32" s="92"/>
      <c r="AO32" s="92"/>
      <c r="AP32" s="92"/>
      <c r="AQ32" s="92"/>
      <c r="AR32" s="92"/>
      <c r="AS32" s="3"/>
      <c r="AT32" s="3"/>
      <c r="AU32" s="3"/>
      <c r="AV32" s="3"/>
      <c r="AW32" s="3"/>
      <c r="AX32" s="3"/>
      <c r="AY32" s="3"/>
      <c r="AZ32" s="3"/>
      <c r="BA32" s="3"/>
      <c r="BB32" s="3"/>
      <c r="BC32" s="3"/>
      <c r="BD32" s="3"/>
      <c r="BE32" s="3"/>
      <c r="BF32" s="3"/>
      <c r="BG32" s="3"/>
      <c r="BH32" s="3"/>
      <c r="BI32" s="3"/>
      <c r="BJ32" s="3"/>
      <c r="BK32" s="3"/>
      <c r="BL32" s="3"/>
    </row>
    <row r="33" spans="1:64" ht="316.5" customHeight="1" x14ac:dyDescent="0.3">
      <c r="A33" s="102">
        <v>9</v>
      </c>
      <c r="B33" s="103" t="str">
        <f>'2. Identificación del Riesgo'!B33:B35</f>
        <v>Gestión Contractual</v>
      </c>
      <c r="C33" s="103" t="str">
        <f>IF('2. Identificación del Riesgo'!C33:C35="","",'2. Identificación del Riesgo'!C33:C35)</f>
        <v>Contratación (Etapa Post-Contractual - Liquidación de contratos)</v>
      </c>
      <c r="D33" s="103" t="str">
        <f>IF('2. Identificación del Riesgo'!D33:D35="","",'2. Identificación del Riesgo'!D33:D35)</f>
        <v>Afectación Económica (o presupuestal) y Reputacional</v>
      </c>
      <c r="E33" s="103" t="str">
        <f>IF('2. Identificación del Riesgo'!E33:E35="","",'2. Identificación del Riesgo'!E33:E35)</f>
        <v>Recibir o solicitar dadivas o beneficios a nombre propio o para el favorecimiento de un tercero.</v>
      </c>
      <c r="F33" s="103" t="str">
        <f>IF('2. Identificación del Riesgo'!F33:F35="","",'2. Identificación del Riesgo'!F33:F35)</f>
        <v>Liquidación por parte de los interventores sin el cumplimiento de los requisitos establecidos contractualmente, asi como la liquidación permisiva de mayores y menores cantidades, items no previstos, hechos cumplidos y requisitos técnicos.</v>
      </c>
      <c r="G33" s="103" t="str">
        <f>IF('2. Identificación del Riesgo'!G33:G35="","",'2. Identificación del Riesgo'!G33:G35)</f>
        <v>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v>
      </c>
      <c r="H33" s="103" t="str">
        <f>IF('2. Identificación del Riesgo'!H33:H35="","",'2. Identificación del Riesgo'!H33:H35)</f>
        <v>Corrupción - LA/FT/FPADM</v>
      </c>
      <c r="I33" s="103" t="str">
        <f>IF('2. Identificación del Riesgo'!I33:I35="","",'2. Identificación del Riesgo'!I33:I35)</f>
        <v>Ejecución y Administración de procesos</v>
      </c>
      <c r="J33" s="103" t="str">
        <f>IF('2. Identificación del Riesgo'!J33:J35="","",'2. Identificación del Riesgo'!J33:J35)</f>
        <v>Rara vez: No se ha presentado en los últimos cinco años.</v>
      </c>
      <c r="K33" s="107" t="str">
        <f>'2. Identificación del Riesgo'!K33:K35</f>
        <v>Rara vez</v>
      </c>
      <c r="L33" s="105">
        <f>'2. Identificación del Riesgo'!L33:L35</f>
        <v>0.2</v>
      </c>
      <c r="M33" s="103"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7" t="str">
        <f>'2. Identificación del Riesgo'!N33:N35</f>
        <v>Catastrófico</v>
      </c>
      <c r="O33" s="105">
        <f>'2. Identificación del Riesgo'!O33:O35</f>
        <v>1</v>
      </c>
      <c r="P33" s="106" t="str">
        <f>'2. Identificación del Riesgo'!P33:P35</f>
        <v>Extremo</v>
      </c>
      <c r="Q33" s="42" t="str">
        <f>IF($H$33="","",
IF(OR($H$33="Corrupción",$H$33="Corrupción - LA/FT/FPADM",$H$33="Corrupción - Conflictos de Interés",$H$33="Corrupción en Trámites, OPAs y Consultas de Acceso a la Información Pública",$H$33="Financiación de la Proliferación de Armas de Destrucción Masiva"),'6.Valoración Control Corrupción'!K33,'5. Valoración de Controles'!K33))</f>
        <v>Supervisor del contrato / apoyo a la supervisión y Ordenadores del Gasto. a demanda, de acuerdo a los términos legales para la liquidación de un contrato. identifica el posible incumplimiento del objeto y obligaciones contractuales, mayores y menores cantidades, ítems no previstos, hechos cumplidos y requisitos técnicos incumplidos, para beneficio propio de terceros. A través de:
1) Realizar la liquidación del contrato, identificando posibles incumplimientos al objeto y las obligaciones contractuales, mayores y menores cantidades, ítems no previstos, hechos cumplidos y requisitos técnicos incumplidos. 1) En caso de que se identifiquen inconsistencias asociadas al incumplimiento del objeto y obligaciones contractuales, se procede a iniciar el proceso de declaratoria de incumplimiento total o parcial del contrato. Evidencias: 
1) Acta de liquidación firmada. (muestreo)</v>
      </c>
      <c r="R33" s="42" t="str">
        <f>IF($H$33="","",
IF(OR($H$33="Corrupción",$H$33="Corrupción - LA/FT/FPADM",$H$33="Corrupción - Conflictos de Interés",$H$33="Corrupción en Trámites, OPAs y Consultas de Acceso a la Información Pública"),'6.Valoración Control Corrupción'!E33,'5. Valoración de Controles'!E33))</f>
        <v>Supervisor del contrato / apoyo a la supervisión y Ordenadores del Gasto.</v>
      </c>
      <c r="S33" s="42" t="str">
        <f>IF($H$33="","",
IF(OR($H$33="Corrupción",$H$33="Corrupción - LA/FT/FPADM",$H$33="Corrupción - Conflictos de Interés",$H$33="Corrupción en Trámites, OPAs y Consultas de Acceso a la Información Pública"),'6.Valoración Control Corrupción'!F33,'5. Valoración de Controles'!F33))</f>
        <v>a demanda, de acuerdo a los términos legales para la liquidación de un contrato.</v>
      </c>
      <c r="T33" s="42" t="str">
        <f>IF($H$33="","",
IF(OR($H$33="Corrupción",$H$33="Corrupción - LA/FT/FPADM",$H$33="Corrupción - Conflictos de Interés",$H$33="Corrupción en Trámites, OPAs y Consultas de Acceso a la Información Pública"),'6.Valoración Control Corrupción'!G33,'5. Valoración de Controles'!G33))</f>
        <v>identifica el posible incumplimiento del objeto y obligaciones contractuales, mayores y menores cantidades, ítems no previstos, hechos cumplidos y requisitos técnicos incumplidos, para beneficio propio de terceros.</v>
      </c>
      <c r="U33" s="42" t="str">
        <f>IF($H$33="","",
IF(OR($H$33="Corrupción",$H$33="Corrupción - LA/FT/FPADM",$H$33="Corrupción - Conflictos de Interés",$H$33="Corrupción en Trámites, OPAs y Consultas de Acceso a la Información Pública"),'6.Valoración Control Corrupción'!H33,'5. Valoración de Controles'!H33))</f>
        <v>A través de:
1) Realizar la liquidación del contrato, identificando posibles incumplimientos al objeto y las obligaciones contractuales, mayores y menores cantidades, ítems no previstos, hechos cumplidos y requisitos técnicos incumplidos.</v>
      </c>
      <c r="V33" s="42" t="str">
        <f>IF($H$33="","",
IF(OR($H$33="Corrupción",$H$33="Corrupción - LA/FT/FPADM",$H$33="Corrupción - Conflictos de Interés",$H$33="Corrupción en Trámites, OPAs y Consultas de Acceso a la Información Pública"),'6.Valoración Control Corrupción'!I33,'5. Valoración de Controles'!I33))</f>
        <v>1) En caso de que se identifiquen inconsistencias asociadas al incumplimiento del objeto y obligaciones contractuales, se procede a iniciar el proceso de declaratoria de incumplimiento total o parcial del contrato.</v>
      </c>
      <c r="W33" s="42" t="str">
        <f>IF($H$33="","",
IF(OR($H$33="Corrupción",$H$33="Corrupción - LA/FT/FPADM",$H$33="Corrupción - Conflictos de Interés",$H$33="Corrupción en Trámites, OPAs y Consultas de Acceso a la Información Pública"),'6.Valoración Control Corrupción'!J33,'5. Valoración de Controles'!J33))</f>
        <v>Evidencias: 
1) Acta de liquidación firmada. (muestreo)</v>
      </c>
      <c r="X33" s="30" t="str">
        <f>IF($H$33="","",
IF(OR($H$33="Corrupción",$H$33="Corrupción - LA/FT/FPADM",$H$33="Corrupción - LA/FT/FPADM",$H$33="Corrupción en Trámites, OPAs y Consultas de Acceso a la Información Pública"),"No Aplica",'5. Valoración de Controles'!L33))</f>
        <v>No Aplica</v>
      </c>
      <c r="Y33" s="30" t="str">
        <f>IF($H$33="","",
IF(OR($H$33="Corrupción",$H$33="Corrupción - LA/FT/FPADM",$H$33="Corrupción - LA/FT/FPADM",$H$33="Corrupción en Trámites, OPAs y Consultas de Acceso a la Información Pública"),"No Aplica",'5. Valoración de Controles'!M33))</f>
        <v>No Aplica</v>
      </c>
      <c r="Z33" s="30" t="str">
        <f>IF($H$33="","",
IF(OR($H$33="Corrupción",$H$33="Corrupción - LA/FT/FPADM",$H$33="Corrupción - LA/FT/FPADM",$H$33="Corrupción en Trámites, OPAs y Consultas de Acceso a la Información Pública"),"No Aplica",'5. Valoración de Controles'!N33))</f>
        <v>No Aplica</v>
      </c>
      <c r="AA33" s="30" t="str">
        <f>IF($H$33="","",
IF(OR($H$33="Corrupción",$H$33="Corrupción - LA/FT/FPADM",$H$33="Corrupción - LA/FT/FPADM",$H$33="Corrupción en Trámites, OPAs y Consultas de Acceso a la Información Pública"),"No Aplica",'5. Valoración de Controles'!O33))</f>
        <v>No Aplica</v>
      </c>
      <c r="AB33" s="30" t="str">
        <f>IF($H$33="","",
IF(OR($H$33="Corrupción",$H$33="Corrupción - LA/FT/FPADM",$H$33="Corrupción - LA/FT/FPADM",$H$33="Corrupción en Trámites, OPAs y Consultas de Acceso a la Información Pública"),"No Aplica",'5. Valoración de Controles'!P33))</f>
        <v>No Aplica</v>
      </c>
      <c r="AC33" s="30" t="str">
        <f>IF($H$33="","",
IF(OR($H$33="Corrupción",$H$33="Corrupción - LA/FT/FPADM",$H$33="Corrupción - LA/FT/FPADM",$H$33="Corrupción en Trámites, OPAs y Consultas de Acceso a la Información Pública"),"No Aplica",'5. Valoración de Controles'!Q33))</f>
        <v>No Aplica</v>
      </c>
      <c r="AD33" s="30" t="str">
        <f>IF($H$33="","",
IF(OR($H$33="Corrupción",$H$33="Corrupción - LA/FT/FPADM",$H$33="Corrupción - LA/FT/FPADM",$H$33="Corrupción en Trámites, OPAs y Consultas de Acceso a la Información Pública"),"No Aplica",'5. Valoración de Controles'!R33))</f>
        <v>No Aplica</v>
      </c>
      <c r="AE33" s="30" t="str">
        <f>IF($H$33="","",
IF(OR($H$33="Corrupción",$H$33="Corrupción - LA/FT/FPADM",$H$33="Corrupción - LA/FT/FPADM",$H$33="Corrupción en Trámites, OPAs y Consultas de Acceso a la Información Pública"),"No Aplica",'5. Valoración de Controles'!S33))</f>
        <v>No Aplica</v>
      </c>
      <c r="AF33" s="30" t="str">
        <f>IF($H$33="","",
IF(OR($H$33="Corrupción",$H$33="Corrupción - LA/FT/FPADM",$H$33="Corrupción - LA/FT/FPADM",$H$33="Corrupción en Trámites, OPAs y Consultas de Acceso a la Información Pública"),"No Aplica",'5. Valoración de Controles'!T33))</f>
        <v>No Aplica</v>
      </c>
      <c r="AG33" s="30" t="str">
        <f>IF($H$33="","",
IF(OR($H$33="Corrupción",$H$33="Corrupción - LA/FT/FPADM",$H$33="Corrupción - LA/FT/FPADM",$H$33="Corrupción en Trámites, OPAs y Consultas de Acceso a la Información Pública"),"No Aplica",'5. Valoración de Controles'!U33))</f>
        <v>No Aplica</v>
      </c>
      <c r="AH33" s="107"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Muy Baja</v>
      </c>
      <c r="AI33" s="132">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0.2</v>
      </c>
      <c r="AJ33" s="107"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Catastrófico</v>
      </c>
      <c r="AK33" s="132">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1</v>
      </c>
      <c r="AL33" s="106"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Extremo</v>
      </c>
      <c r="AM33" s="108" t="s">
        <v>253</v>
      </c>
      <c r="AN33" s="127"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Debe establecer el plan de acción a implementar para mitigar el nivel del riesgo</v>
      </c>
      <c r="AO33" s="114" t="s">
        <v>480</v>
      </c>
      <c r="AP33" s="131" t="s">
        <v>476</v>
      </c>
      <c r="AQ33" s="131" t="str">
        <f>IF(AO33="","","∑ Peso porcentual de cada acción definida")</f>
        <v>∑ Peso porcentual de cada acción definida</v>
      </c>
      <c r="AR33" s="103" t="s">
        <v>6</v>
      </c>
      <c r="AS33" s="3"/>
      <c r="AT33" s="3"/>
      <c r="AU33" s="3"/>
      <c r="AV33" s="3"/>
      <c r="AW33" s="3"/>
      <c r="AX33" s="3"/>
      <c r="AY33" s="3"/>
      <c r="AZ33" s="3"/>
      <c r="BA33" s="3"/>
      <c r="BB33" s="3"/>
      <c r="BC33" s="3"/>
      <c r="BD33" s="3"/>
      <c r="BE33" s="3"/>
      <c r="BF33" s="3"/>
      <c r="BG33" s="3"/>
      <c r="BH33" s="3"/>
      <c r="BI33" s="3"/>
      <c r="BJ33" s="3"/>
      <c r="BK33" s="3"/>
      <c r="BL33" s="3"/>
    </row>
    <row r="34" spans="1:64" ht="31.5" customHeight="1" x14ac:dyDescent="0.3">
      <c r="A34" s="97"/>
      <c r="B34" s="97"/>
      <c r="C34" s="97"/>
      <c r="D34" s="97"/>
      <c r="E34" s="97"/>
      <c r="F34" s="97"/>
      <c r="G34" s="97"/>
      <c r="H34" s="97"/>
      <c r="I34" s="97"/>
      <c r="J34" s="97"/>
      <c r="K34" s="97"/>
      <c r="L34" s="97"/>
      <c r="M34" s="97"/>
      <c r="N34" s="97"/>
      <c r="O34" s="97"/>
      <c r="P34" s="97"/>
      <c r="Q34" s="42">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0</v>
      </c>
      <c r="R34" s="42">
        <f>IF($H$33="","",
IF(OR($H$33="Corrupción",$H$33="Corrupción - LA/FT/FPADM",$H$33="Corrupción - Conflictos de Interés",$H$33="Corrupción en Trámites, OPAs y Consultas de Acceso a la Información Pública"),'6.Valoración Control Corrupción'!E34,'5. Valoración de Controles'!E34))</f>
        <v>0</v>
      </c>
      <c r="S34" s="42">
        <f>IF($H$33="","",
IF(OR($H$33="Corrupción",$H$33="Corrupción - LA/FT/FPADM",$H$33="Corrupción - Conflictos de Interés",$H$33="Corrupción en Trámites, OPAs y Consultas de Acceso a la Información Pública"),'6.Valoración Control Corrupción'!F34,'5. Valoración de Controles'!F34))</f>
        <v>0</v>
      </c>
      <c r="T34" s="42">
        <f>IF($H$33="","",
IF(OR($H$33="Corrupción",$H$33="Corrupción - LA/FT/FPADM",$H$33="Corrupción - Conflictos de Interés",$H$33="Corrupción en Trámites, OPAs y Consultas de Acceso a la Información Pública"),'6.Valoración Control Corrupción'!G34,'5. Valoración de Controles'!G34))</f>
        <v>0</v>
      </c>
      <c r="U34" s="42">
        <f>IF($H$33="","",
IF(OR($H$33="Corrupción",$H$33="Corrupción - LA/FT/FPADM",$H$33="Corrupción - Conflictos de Interés",$H$33="Corrupción en Trámites, OPAs y Consultas de Acceso a la Información Pública"),'6.Valoración Control Corrupción'!H34,'5. Valoración de Controles'!H34))</f>
        <v>0</v>
      </c>
      <c r="V34" s="42">
        <f>IF($H$33="","",
IF(OR($H$33="Corrupción",$H$33="Corrupción - LA/FT/FPADM",$H$33="Corrupción - Conflictos de Interés",$H$33="Corrupción en Trámites, OPAs y Consultas de Acceso a la Información Pública"),'6.Valoración Control Corrupción'!I34,'5. Valoración de Controles'!I34))</f>
        <v>0</v>
      </c>
      <c r="W34" s="42">
        <f>IF($H$33="","",
IF(OR($H$33="Corrupción",$H$33="Corrupción - LA/FT/FPADM",$H$33="Corrupción - Conflictos de Interés",$H$33="Corrupción en Trámites, OPAs y Consultas de Acceso a la Información Pública"),'6.Valoración Control Corrupción'!J34,'5. Valoración de Controles'!J34))</f>
        <v>0</v>
      </c>
      <c r="X34" s="30" t="str">
        <f>IF($H$33="","",
IF(OR($H$33="Corrupción",$H$33="Corrupción - LA/FT/FPADM",$H$33="Corrupción - LA/FT/FPADM",$H$33="Corrupción en Trámites, OPAs y Consultas de Acceso a la Información Pública"),"No Aplica",'5. Valoración de Controles'!L34))</f>
        <v>No Aplica</v>
      </c>
      <c r="Y34" s="30" t="str">
        <f>IF($H$33="","",
IF(OR($H$33="Corrupción",$H$33="Corrupción - LA/FT/FPADM",$H$33="Corrupción - LA/FT/FPADM",$H$33="Corrupción en Trámites, OPAs y Consultas de Acceso a la Información Pública"),"No Aplica",'5. Valoración de Controles'!M34))</f>
        <v>No Aplica</v>
      </c>
      <c r="Z34" s="30" t="str">
        <f>IF($H$33="","",
IF(OR($H$33="Corrupción",$H$33="Corrupción - LA/FT/FPADM",$H$33="Corrupción - LA/FT/FPADM",$H$33="Corrupción en Trámites, OPAs y Consultas de Acceso a la Información Pública"),"No Aplica",'5. Valoración de Controles'!N34))</f>
        <v>No Aplica</v>
      </c>
      <c r="AA34" s="30" t="str">
        <f>IF($H$33="","",
IF(OR($H$33="Corrupción",$H$33="Corrupción - LA/FT/FPADM",$H$33="Corrupción - LA/FT/FPADM",$H$33="Corrupción en Trámites, OPAs y Consultas de Acceso a la Información Pública"),"No Aplica",'5. Valoración de Controles'!O34))</f>
        <v>No Aplica</v>
      </c>
      <c r="AB34" s="30" t="str">
        <f>IF($H$33="","",
IF(OR($H$33="Corrupción",$H$33="Corrupción - LA/FT/FPADM",$H$33="Corrupción - LA/FT/FPADM",$H$33="Corrupción en Trámites, OPAs y Consultas de Acceso a la Información Pública"),"No Aplica",'5. Valoración de Controles'!P34))</f>
        <v>No Aplica</v>
      </c>
      <c r="AC34" s="30" t="str">
        <f>IF($H$33="","",
IF(OR($H$33="Corrupción",$H$33="Corrupción - LA/FT/FPADM",$H$33="Corrupción - LA/FT/FPADM",$H$33="Corrupción en Trámites, OPAs y Consultas de Acceso a la Información Pública"),"No Aplica",'5. Valoración de Controles'!Q34))</f>
        <v>No Aplica</v>
      </c>
      <c r="AD34" s="30" t="str">
        <f>IF($H$33="","",
IF(OR($H$33="Corrupción",$H$33="Corrupción - LA/FT/FPADM",$H$33="Corrupción - LA/FT/FPADM",$H$33="Corrupción en Trámites, OPAs y Consultas de Acceso a la Información Pública"),"No Aplica",'5. Valoración de Controles'!R34))</f>
        <v>No Aplica</v>
      </c>
      <c r="AE34" s="30" t="str">
        <f>IF($H$33="","",
IF(OR($H$33="Corrupción",$H$33="Corrupción - LA/FT/FPADM",$H$33="Corrupción - LA/FT/FPADM",$H$33="Corrupción en Trámites, OPAs y Consultas de Acceso a la Información Pública"),"No Aplica",'5. Valoración de Controles'!S34))</f>
        <v>No Aplica</v>
      </c>
      <c r="AF34" s="30" t="str">
        <f>IF($H$33="","",
IF(OR($H$33="Corrupción",$H$33="Corrupción - LA/FT/FPADM",$H$33="Corrupción - LA/FT/FPADM",$H$33="Corrupción en Trámites, OPAs y Consultas de Acceso a la Información Pública"),"No Aplica",'5. Valoración de Controles'!T34))</f>
        <v>No Aplica</v>
      </c>
      <c r="AG34" s="30" t="str">
        <f>IF($H$33="","",
IF(OR($H$33="Corrupción",$H$33="Corrupción - LA/FT/FPADM",$H$33="Corrupción - LA/FT/FPADM",$H$33="Corrupción en Trámites, OPAs y Consultas de Acceso a la Información Pública"),"No Aplica",'5. Valoración de Controles'!U34))</f>
        <v>No Aplica</v>
      </c>
      <c r="AH34" s="97"/>
      <c r="AI34" s="97"/>
      <c r="AJ34" s="97"/>
      <c r="AK34" s="97"/>
      <c r="AL34" s="97"/>
      <c r="AM34" s="97"/>
      <c r="AN34" s="97"/>
      <c r="AO34" s="97"/>
      <c r="AP34" s="97"/>
      <c r="AQ34" s="97"/>
      <c r="AR34" s="97"/>
      <c r="AS34" s="3"/>
      <c r="AT34" s="3"/>
      <c r="AU34" s="3"/>
      <c r="AV34" s="3"/>
      <c r="AW34" s="3"/>
      <c r="AX34" s="3"/>
      <c r="AY34" s="3"/>
      <c r="AZ34" s="3"/>
      <c r="BA34" s="3"/>
      <c r="BB34" s="3"/>
      <c r="BC34" s="3"/>
      <c r="BD34" s="3"/>
      <c r="BE34" s="3"/>
      <c r="BF34" s="3"/>
      <c r="BG34" s="3"/>
      <c r="BH34" s="3"/>
      <c r="BI34" s="3"/>
      <c r="BJ34" s="3"/>
      <c r="BK34" s="3"/>
      <c r="BL34" s="3"/>
    </row>
    <row r="35" spans="1:64" ht="31.5" customHeight="1" x14ac:dyDescent="0.3">
      <c r="A35" s="92"/>
      <c r="B35" s="92"/>
      <c r="C35" s="92"/>
      <c r="D35" s="92"/>
      <c r="E35" s="92"/>
      <c r="F35" s="92"/>
      <c r="G35" s="92"/>
      <c r="H35" s="92"/>
      <c r="I35" s="92"/>
      <c r="J35" s="92"/>
      <c r="K35" s="92"/>
      <c r="L35" s="92"/>
      <c r="M35" s="92"/>
      <c r="N35" s="92"/>
      <c r="O35" s="92"/>
      <c r="P35" s="92"/>
      <c r="Q35" s="42">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0</v>
      </c>
      <c r="R35" s="42">
        <f>IF($H$33="","",
IF(OR($H$33="Corrupción",$H$33="Corrupción - LA/FT/FPADM",$H$33="Corrupción - Conflictos de Interés",$H$33="Corrupción en Trámites, OPAs y Consultas de Acceso a la Información Pública"),'6.Valoración Control Corrupción'!E35,'5. Valoración de Controles'!E35))</f>
        <v>0</v>
      </c>
      <c r="S35" s="42">
        <f>IF($H$33="","",
IF(OR($H$33="Corrupción",$H$33="Corrupción - LA/FT/FPADM",$H$33="Corrupción - Conflictos de Interés",$H$33="Corrupción en Trámites, OPAs y Consultas de Acceso a la Información Pública"),'6.Valoración Control Corrupción'!F35,'5. Valoración de Controles'!F35))</f>
        <v>0</v>
      </c>
      <c r="T35" s="42">
        <f>IF($H$33="","",
IF(OR($H$33="Corrupción",$H$33="Corrupción - LA/FT/FPADM",$H$33="Corrupción - Conflictos de Interés",$H$33="Corrupción en Trámites, OPAs y Consultas de Acceso a la Información Pública"),'6.Valoración Control Corrupción'!G35,'5. Valoración de Controles'!G35))</f>
        <v>0</v>
      </c>
      <c r="U35" s="42">
        <f>IF($H$33="","",
IF(OR($H$33="Corrupción",$H$33="Corrupción - LA/FT/FPADM",$H$33="Corrupción - Conflictos de Interés",$H$33="Corrupción en Trámites, OPAs y Consultas de Acceso a la Información Pública"),'6.Valoración Control Corrupción'!H35,'5. Valoración de Controles'!H35))</f>
        <v>0</v>
      </c>
      <c r="V35" s="42">
        <f>IF($H$33="","",
IF(OR($H$33="Corrupción",$H$33="Corrupción - LA/FT/FPADM",$H$33="Corrupción - Conflictos de Interés",$H$33="Corrupción en Trámites, OPAs y Consultas de Acceso a la Información Pública"),'6.Valoración Control Corrupción'!I35,'5. Valoración de Controles'!I35))</f>
        <v>0</v>
      </c>
      <c r="W35" s="42">
        <f>IF($H$33="","",
IF(OR($H$33="Corrupción",$H$33="Corrupción - LA/FT/FPADM",$H$33="Corrupción - Conflictos de Interés",$H$33="Corrupción en Trámites, OPAs y Consultas de Acceso a la Información Pública"),'6.Valoración Control Corrupción'!J35,'5. Valoración de Controles'!J35))</f>
        <v>0</v>
      </c>
      <c r="X35" s="30" t="str">
        <f>IF($H$33="","",
IF(OR($H$33="Corrupción",$H$33="Corrupción - LA/FT/FPADM",$H$33="Corrupción - LA/FT/FPADM",$H$33="Corrupción en Trámites, OPAs y Consultas de Acceso a la Información Pública"),"No Aplica",'5. Valoración de Controles'!L35))</f>
        <v>No Aplica</v>
      </c>
      <c r="Y35" s="30" t="str">
        <f>IF($H$33="","",
IF(OR($H$33="Corrupción",$H$33="Corrupción - LA/FT/FPADM",$H$33="Corrupción - LA/FT/FPADM",$H$33="Corrupción en Trámites, OPAs y Consultas de Acceso a la Información Pública"),"No Aplica",'5. Valoración de Controles'!M35))</f>
        <v>No Aplica</v>
      </c>
      <c r="Z35" s="30" t="str">
        <f>IF($H$33="","",
IF(OR($H$33="Corrupción",$H$33="Corrupción - LA/FT/FPADM",$H$33="Corrupción - LA/FT/FPADM",$H$33="Corrupción en Trámites, OPAs y Consultas de Acceso a la Información Pública"),"No Aplica",'5. Valoración de Controles'!N35))</f>
        <v>No Aplica</v>
      </c>
      <c r="AA35" s="30" t="str">
        <f>IF($H$33="","",
IF(OR($H$33="Corrupción",$H$33="Corrupción - LA/FT/FPADM",$H$33="Corrupción - LA/FT/FPADM",$H$33="Corrupción en Trámites, OPAs y Consultas de Acceso a la Información Pública"),"No Aplica",'5. Valoración de Controles'!O35))</f>
        <v>No Aplica</v>
      </c>
      <c r="AB35" s="30" t="str">
        <f>IF($H$33="","",
IF(OR($H$33="Corrupción",$H$33="Corrupción - LA/FT/FPADM",$H$33="Corrupción - LA/FT/FPADM",$H$33="Corrupción en Trámites, OPAs y Consultas de Acceso a la Información Pública"),"No Aplica",'5. Valoración de Controles'!P35))</f>
        <v>No Aplica</v>
      </c>
      <c r="AC35" s="30" t="str">
        <f>IF($H$33="","",
IF(OR($H$33="Corrupción",$H$33="Corrupción - LA/FT/FPADM",$H$33="Corrupción - LA/FT/FPADM",$H$33="Corrupción en Trámites, OPAs y Consultas de Acceso a la Información Pública"),"No Aplica",'5. Valoración de Controles'!Q35))</f>
        <v>No Aplica</v>
      </c>
      <c r="AD35" s="30" t="str">
        <f>IF($H$33="","",
IF(OR($H$33="Corrupción",$H$33="Corrupción - LA/FT/FPADM",$H$33="Corrupción - LA/FT/FPADM",$H$33="Corrupción en Trámites, OPAs y Consultas de Acceso a la Información Pública"),"No Aplica",'5. Valoración de Controles'!R35))</f>
        <v>No Aplica</v>
      </c>
      <c r="AE35" s="30" t="str">
        <f>IF($H$33="","",
IF(OR($H$33="Corrupción",$H$33="Corrupción - LA/FT/FPADM",$H$33="Corrupción - LA/FT/FPADM",$H$33="Corrupción en Trámites, OPAs y Consultas de Acceso a la Información Pública"),"No Aplica",'5. Valoración de Controles'!S35))</f>
        <v>No Aplica</v>
      </c>
      <c r="AF35" s="30" t="str">
        <f>IF($H$33="","",
IF(OR($H$33="Corrupción",$H$33="Corrupción - LA/FT/FPADM",$H$33="Corrupción - LA/FT/FPADM",$H$33="Corrupción en Trámites, OPAs y Consultas de Acceso a la Información Pública"),"No Aplica",'5. Valoración de Controles'!T35))</f>
        <v>No Aplica</v>
      </c>
      <c r="AG35" s="30" t="str">
        <f>IF($H$33="","",
IF(OR($H$33="Corrupción",$H$33="Corrupción - LA/FT/FPADM",$H$33="Corrupción - LA/FT/FPADM",$H$33="Corrupción en Trámites, OPAs y Consultas de Acceso a la Información Pública"),"No Aplica",'5. Valoración de Controles'!U35))</f>
        <v>No Aplica</v>
      </c>
      <c r="AH35" s="92"/>
      <c r="AI35" s="92"/>
      <c r="AJ35" s="92"/>
      <c r="AK35" s="92"/>
      <c r="AL35" s="92"/>
      <c r="AM35" s="92"/>
      <c r="AN35" s="92"/>
      <c r="AO35" s="92"/>
      <c r="AP35" s="92"/>
      <c r="AQ35" s="92"/>
      <c r="AR35" s="92"/>
      <c r="AS35" s="3"/>
      <c r="AT35" s="3"/>
      <c r="AU35" s="3"/>
      <c r="AV35" s="3"/>
      <c r="AW35" s="3"/>
      <c r="AX35" s="3"/>
      <c r="AY35" s="3"/>
      <c r="AZ35" s="3"/>
      <c r="BA35" s="3"/>
      <c r="BB35" s="3"/>
      <c r="BC35" s="3"/>
      <c r="BD35" s="3"/>
      <c r="BE35" s="3"/>
      <c r="BF35" s="3"/>
      <c r="BG35" s="3"/>
      <c r="BH35" s="3"/>
      <c r="BI35" s="3"/>
      <c r="BJ35" s="3"/>
      <c r="BK35" s="3"/>
      <c r="BL35" s="3"/>
    </row>
    <row r="36" spans="1:64" ht="267" customHeight="1" x14ac:dyDescent="0.3">
      <c r="A36" s="102">
        <v>10</v>
      </c>
      <c r="B36" s="103" t="str">
        <f>'2. Identificación del Riesgo'!B36:B38</f>
        <v>Gestión Contractual</v>
      </c>
      <c r="C36" s="103" t="str">
        <f>IF('2. Identificación del Riesgo'!C36:C38="","",'2. Identificación del Riesgo'!C36:C38)</f>
        <v>Etapa precontractual (Aprobación o no del Comité de Contratación)</v>
      </c>
      <c r="D36" s="103" t="str">
        <f>IF('2. Identificación del Riesgo'!D36:D38="","",'2. Identificación del Riesgo'!D36:D38)</f>
        <v>Afectación Económica o Presupuestal</v>
      </c>
      <c r="E36" s="103" t="str">
        <f>IF('2. Identificación del Riesgo'!E36:E38="","",'2. Identificación del Riesgo'!E36:E38)</f>
        <v>La intervención directa de figuras políticas en el proceso de toma de decisiones relacionado con la asignación de contratos en la Entidad
La desconexión entre las necesidades operativas reales de la entidad y las decisiones políticas que priorizan la lealtad política sobre la competencia técnica y operativa
La falta de una evaluación adecuada de los méritos técnicos y operativos de los contratistas durante el proceso de selección, lo que permite la asignación de contratos sin una consideración adecuada de la capacidad para realizar las actividades requeridas.</v>
      </c>
      <c r="F36" s="103" t="str">
        <f>IF('2. Identificación del Riesgo'!F36:F38="","",'2. Identificación del Riesgo'!F36:F38)</f>
        <v>La influencia de factores políticos en la toma de decisiones, posibles presiones externas, como compromisos políticos o influencias de terceros, que pueden incidir en la toma de decisiones de asignación de contratos
manipulación de la asignación de contratos sin la debida justificación basada en méritos técnicos y operativos
La ausencia de un sistema robusto y objetivo de evaluación y selección de contratistas de prestación de servicios profesionales y de apoyo a la gestión, lo que facilita la introducción de sesgos políticos en el proceso.
La falta de controles internos efectivos para garantizar que la asignación de contratos de prestación de servicios profesionales y de apoyo a la gestió,que se realice de manera justa y basada en criterios objetivos, permitiendo así la interferencia política</v>
      </c>
      <c r="G36" s="103" t="str">
        <f>IF('2. Identificación del Riesgo'!G36:G38="","",'2. Identificación del Riesgo'!G36:G38)</f>
        <v>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v>
      </c>
      <c r="H36" s="103" t="str">
        <f>IF('2. Identificación del Riesgo'!H36:H38="","",'2. Identificación del Riesgo'!H36:H38)</f>
        <v>Corrupción</v>
      </c>
      <c r="I36" s="103" t="str">
        <f>IF('2. Identificación del Riesgo'!I36:I38="","",'2. Identificación del Riesgo'!I36:I38)</f>
        <v>Ejecución y Administración de procesos</v>
      </c>
      <c r="J36" s="103" t="str">
        <f>IF('2. Identificación del Riesgo'!J36:J38="","",'2. Identificación del Riesgo'!J36:J38)</f>
        <v>Casi seguro: Mas de una vez al año.</v>
      </c>
      <c r="K36" s="107" t="str">
        <f>'2. Identificación del Riesgo'!K36:K38</f>
        <v>Casi seguro</v>
      </c>
      <c r="L36" s="105">
        <f>'2. Identificación del Riesgo'!L36:L38</f>
        <v>1</v>
      </c>
      <c r="M36" s="103"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No Aplica</v>
      </c>
      <c r="N36" s="107" t="str">
        <f>'2. Identificación del Riesgo'!N36:N38</f>
        <v>Catastrófico</v>
      </c>
      <c r="O36" s="105">
        <f>'2. Identificación del Riesgo'!O36:O38</f>
        <v>1</v>
      </c>
      <c r="P36" s="106" t="str">
        <f>'2. Identificación del Riesgo'!P36:P38</f>
        <v>Extremo</v>
      </c>
      <c r="Q36" s="42" t="str">
        <f>IF($H$36="","",
IF(OR($H$36="Corrupción",$H$36="Corrupción - LA/FT/FPADM",$H$36="Corrupción - Conflictos de Interés",$H$36="Corrupción en Trámites, OPAs y Consultas de Acceso a la Información Pública",$H$36="Financiación de la Proliferación de Armas de Destrucción Masiva"),'6.Valoración Control Corrupción'!K36,'5. Valoración de Controles'!K36))</f>
        <v xml:space="preserve">Ordenadores de Gasto
Director General a demanda, de acuerdo a las necesidades que la Entidad tenga de contratación. garantizan el cumplimiento de personal que se requiere para las áreas especificas con el conocimiento y tiempo disponible para ejecutar las actividades sin generar sobrecarga laboral a las personas de planta y garantizar el apoyo a los procesos A través de:
1. La jefe de la oficina jurídica realiza un seguimiento mensual a los contratos bajo su supervisión y diligencia la matriz de seguimiento
2. Los contratistas mensualmente reportan y guardan sus evidencias en  Drive que soporta el  cumplimiento de sus obligaciones contractuales  </v>
      </c>
      <c r="R36" s="42" t="str">
        <f>IF($H$36="","",
IF(OR($H$36="Corrupción",$H$36="Corrupción - LA/FT/FPADM",$H$36="Corrupción - Conflictos de Interés",$H$36="Corrupción en Trámites, OPAs y Consultas de Acceso a la Información Pública"),'6.Valoración Control Corrupción'!E36,'5. Valoración de Controles'!E36))</f>
        <v>Ordenadores de Gasto
Director General</v>
      </c>
      <c r="S36" s="42" t="str">
        <f>IF($H$36="","",
IF(OR($H$36="Corrupción",$H$36="Corrupción - LA/FT/FPADM",$H$36="Corrupción - Conflictos de Interés",$H$36="Corrupción en Trámites, OPAs y Consultas de Acceso a la Información Pública"),'6.Valoración Control Corrupción'!F36,'5. Valoración de Controles'!F36))</f>
        <v>a demanda, de acuerdo a las necesidades que la Entidad tenga de contratación.</v>
      </c>
      <c r="T36" s="42" t="str">
        <f>IF($H$36="","",
IF(OR($H$36="Corrupción",$H$36="Corrupción - LA/FT/FPADM",$H$36="Corrupción - Conflictos de Interés",$H$36="Corrupción en Trámites, OPAs y Consultas de Acceso a la Información Pública"),'6.Valoración Control Corrupción'!G36,'5. Valoración de Controles'!G36))</f>
        <v>garantizan el cumplimiento de personal que se requiere para las áreas especificas con el conocimiento y tiempo disponible para ejecutar las actividades sin generar sobrecarga laboral a las personas de planta y garantizar el apoyo a los procesos</v>
      </c>
      <c r="U36" s="42" t="str">
        <f>IF($H$36="","",
IF(OR($H$36="Corrupción",$H$36="Corrupción - LA/FT/FPADM",$H$36="Corrupción - Conflictos de Interés",$H$36="Corrupción en Trámites, OPAs y Consultas de Acceso a la Información Pública"),'6.Valoración Control Corrupción'!H36,'5. Valoración de Controles'!H36))</f>
        <v>A través de:
1. La jefe de la oficina jurídica realiza un seguimiento mensual a los contratos bajo su supervisión y diligencia la matriz de seguimiento
2. Los contratistas mensualmente reportan y guardan sus evidencias en  Drive que soporta el  cumplimiento de sus obligaciones contractuales</v>
      </c>
      <c r="V36" s="42">
        <f>IF($H$36="","",
IF(OR($H$36="Corrupción",$H$36="Corrupción - LA/FT/FPADM",$H$36="Corrupción - Conflictos de Interés",$H$36="Corrupción en Trámites, OPAs y Consultas de Acceso a la Información Pública"),'6.Valoración Control Corrupción'!I36,'5. Valoración de Controles'!I36))</f>
        <v>0</v>
      </c>
      <c r="W36" s="42">
        <f>IF($H$36="","",
IF(OR($H$36="Corrupción",$H$36="Corrupción - LA/FT/FPADM",$H$36="Corrupción - Conflictos de Interés",$H$36="Corrupción en Trámites, OPAs y Consultas de Acceso a la Información Pública"),'6.Valoración Control Corrupción'!J36,'5. Valoración de Controles'!J36))</f>
        <v>0</v>
      </c>
      <c r="X36" s="30" t="str">
        <f>IF($H$36="","",
IF(OR($H$36="Corrupción",$H$36="Corrupción - LA/FT/FPADM",$H$36="Corrupción - LA/FT/FPADM",$H$36="Corrupción en Trámites, OPAs y Consultas de Acceso a la Información Pública"),"No Aplica",'5. Valoración de Controles'!L36))</f>
        <v>No Aplica</v>
      </c>
      <c r="Y36" s="30" t="str">
        <f>IF($H$36="","",
IF(OR($H$36="Corrupción",$H$36="Corrupción - LA/FT/FPADM",$H$36="Corrupción - LA/FT/FPADM",$H$36="Corrupción en Trámites, OPAs y Consultas de Acceso a la Información Pública"),"No Aplica",'5. Valoración de Controles'!M36))</f>
        <v>No Aplica</v>
      </c>
      <c r="Z36" s="30" t="str">
        <f>IF($H$36="","",
IF(OR($H$36="Corrupción",$H$36="Corrupción - LA/FT/FPADM",$H$36="Corrupción - LA/FT/FPADM",$H$36="Corrupción en Trámites, OPAs y Consultas de Acceso a la Información Pública"),"No Aplica",'5. Valoración de Controles'!N36))</f>
        <v>No Aplica</v>
      </c>
      <c r="AA36" s="30" t="str">
        <f>IF($H$36="","",
IF(OR($H$36="Corrupción",$H$36="Corrupción - LA/FT/FPADM",$H$36="Corrupción - LA/FT/FPADM",$H$36="Corrupción en Trámites, OPAs y Consultas de Acceso a la Información Pública"),"No Aplica",'5. Valoración de Controles'!O36))</f>
        <v>No Aplica</v>
      </c>
      <c r="AB36" s="30" t="str">
        <f>IF($H$36="","",
IF(OR($H$36="Corrupción",$H$36="Corrupción - LA/FT/FPADM",$H$36="Corrupción - LA/FT/FPADM",$H$36="Corrupción en Trámites, OPAs y Consultas de Acceso a la Información Pública"),"No Aplica",'5. Valoración de Controles'!P36))</f>
        <v>No Aplica</v>
      </c>
      <c r="AC36" s="30" t="str">
        <f>IF($H$36="","",
IF(OR($H$36="Corrupción",$H$36="Corrupción - LA/FT/FPADM",$H$36="Corrupción - LA/FT/FPADM",$H$36="Corrupción en Trámites, OPAs y Consultas de Acceso a la Información Pública"),"No Aplica",'5. Valoración de Controles'!Q36))</f>
        <v>No Aplica</v>
      </c>
      <c r="AD36" s="30" t="str">
        <f>IF($H$36="","",
IF(OR($H$36="Corrupción",$H$36="Corrupción - LA/FT/FPADM",$H$36="Corrupción - LA/FT/FPADM",$H$36="Corrupción en Trámites, OPAs y Consultas de Acceso a la Información Pública"),"No Aplica",'5. Valoración de Controles'!R36))</f>
        <v>No Aplica</v>
      </c>
      <c r="AE36" s="30" t="str">
        <f>IF($H$36="","",
IF(OR($H$36="Corrupción",$H$36="Corrupción - LA/FT/FPADM",$H$36="Corrupción - LA/FT/FPADM",$H$36="Corrupción en Trámites, OPAs y Consultas de Acceso a la Información Pública"),"No Aplica",'5. Valoración de Controles'!S36))</f>
        <v>No Aplica</v>
      </c>
      <c r="AF36" s="30" t="str">
        <f>IF($H$36="","",
IF(OR($H$36="Corrupción",$H$36="Corrupción - LA/FT/FPADM",$H$36="Corrupción - LA/FT/FPADM",$H$36="Corrupción en Trámites, OPAs y Consultas de Acceso a la Información Pública"),"No Aplica",'5. Valoración de Controles'!T36))</f>
        <v>No Aplica</v>
      </c>
      <c r="AG36" s="30" t="str">
        <f>IF($H$36="","",
IF(OR($H$36="Corrupción",$H$36="Corrupción - LA/FT/FPADM",$H$36="Corrupción - LA/FT/FPADM",$H$36="Corrupción en Trámites, OPAs y Consultas de Acceso a la Información Pública"),"No Aplica",'5. Valoración de Controles'!U36))</f>
        <v>No Aplica</v>
      </c>
      <c r="AH36" s="107"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Probable</v>
      </c>
      <c r="AI36" s="132"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No aplica</v>
      </c>
      <c r="AJ36" s="107"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Catastrófico</v>
      </c>
      <c r="AK36" s="132"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No aplica</v>
      </c>
      <c r="AL36" s="106"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Extremo</v>
      </c>
      <c r="AM36" s="108" t="s">
        <v>268</v>
      </c>
      <c r="AN36" s="127"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No amerita plan de acción. Comparta el riesgo con una parte interesada que pueda gestionarlo con mas eficacia</v>
      </c>
      <c r="AO36" s="133"/>
      <c r="AP36" s="134"/>
      <c r="AQ36" s="134" t="str">
        <f>IF(AO36="","","∑ Peso porcentual de cada acción definida")</f>
        <v/>
      </c>
      <c r="AR36" s="103" t="s">
        <v>6</v>
      </c>
      <c r="AS36" s="3"/>
      <c r="AT36" s="3"/>
      <c r="AU36" s="3"/>
      <c r="AV36" s="3"/>
      <c r="AW36" s="3"/>
      <c r="AX36" s="3"/>
      <c r="AY36" s="3"/>
      <c r="AZ36" s="3"/>
      <c r="BA36" s="3"/>
      <c r="BB36" s="3"/>
      <c r="BC36" s="3"/>
      <c r="BD36" s="3"/>
      <c r="BE36" s="3"/>
      <c r="BF36" s="3"/>
      <c r="BG36" s="3"/>
      <c r="BH36" s="3"/>
      <c r="BI36" s="3"/>
      <c r="BJ36" s="3"/>
      <c r="BK36" s="3"/>
      <c r="BL36" s="3"/>
    </row>
    <row r="37" spans="1:64" ht="31.5" customHeight="1" x14ac:dyDescent="0.3">
      <c r="A37" s="97"/>
      <c r="B37" s="97"/>
      <c r="C37" s="97"/>
      <c r="D37" s="97"/>
      <c r="E37" s="97"/>
      <c r="F37" s="97"/>
      <c r="G37" s="97"/>
      <c r="H37" s="97"/>
      <c r="I37" s="97"/>
      <c r="J37" s="97"/>
      <c r="K37" s="97"/>
      <c r="L37" s="97"/>
      <c r="M37" s="97"/>
      <c r="N37" s="97"/>
      <c r="O37" s="97"/>
      <c r="P37" s="97"/>
      <c r="Q37" s="42">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0</v>
      </c>
      <c r="R37" s="42">
        <f>IF($H$36="","",
IF(OR($H$36="Corrupción",$H$36="Corrupción - LA/FT/FPADM",$H$36="Corrupción - Conflictos de Interés",$H$36="Corrupción en Trámites, OPAs y Consultas de Acceso a la Información Pública"),'6.Valoración Control Corrupción'!E37,'5. Valoración de Controles'!E37))</f>
        <v>0</v>
      </c>
      <c r="S37" s="42">
        <f>IF($H$36="","",
IF(OR($H$36="Corrupción",$H$36="Corrupción - LA/FT/FPADM",$H$36="Corrupción - Conflictos de Interés",$H$36="Corrupción en Trámites, OPAs y Consultas de Acceso a la Información Pública"),'6.Valoración Control Corrupción'!F37,'5. Valoración de Controles'!F37))</f>
        <v>0</v>
      </c>
      <c r="T37" s="42">
        <f>IF($H$36="","",
IF(OR($H$36="Corrupción",$H$36="Corrupción - LA/FT/FPADM",$H$36="Corrupción - Conflictos de Interés",$H$36="Corrupción en Trámites, OPAs y Consultas de Acceso a la Información Pública"),'6.Valoración Control Corrupción'!G37,'5. Valoración de Controles'!G37))</f>
        <v>0</v>
      </c>
      <c r="U37" s="42">
        <f>IF($H$36="","",
IF(OR($H$36="Corrupción",$H$36="Corrupción - LA/FT/FPADM",$H$36="Corrupción - Conflictos de Interés",$H$36="Corrupción en Trámites, OPAs y Consultas de Acceso a la Información Pública"),'6.Valoración Control Corrupción'!H37,'5. Valoración de Controles'!H37))</f>
        <v>0</v>
      </c>
      <c r="V37" s="42">
        <f>IF($H$36="","",
IF(OR($H$36="Corrupción",$H$36="Corrupción - LA/FT/FPADM",$H$36="Corrupción - Conflictos de Interés",$H$36="Corrupción en Trámites, OPAs y Consultas de Acceso a la Información Pública"),'6.Valoración Control Corrupción'!I37,'5. Valoración de Controles'!I37))</f>
        <v>0</v>
      </c>
      <c r="W37" s="42">
        <f>IF($H$36="","",
IF(OR($H$36="Corrupción",$H$36="Corrupción - LA/FT/FPADM",$H$36="Corrupción - Conflictos de Interés",$H$36="Corrupción en Trámites, OPAs y Consultas de Acceso a la Información Pública"),'6.Valoración Control Corrupción'!J37,'5. Valoración de Controles'!J37))</f>
        <v>0</v>
      </c>
      <c r="X37" s="30" t="str">
        <f>IF($H$36="","",
IF(OR($H$36="Corrupción",$H$36="Corrupción - LA/FT/FPADM",$H$36="Corrupción - LA/FT/FPADM",$H$36="Corrupción en Trámites, OPAs y Consultas de Acceso a la Información Pública"),"No Aplica",'5. Valoración de Controles'!L37))</f>
        <v>No Aplica</v>
      </c>
      <c r="Y37" s="30" t="str">
        <f>IF($H$36="","",
IF(OR($H$36="Corrupción",$H$36="Corrupción - LA/FT/FPADM",$H$36="Corrupción - LA/FT/FPADM",$H$36="Corrupción en Trámites, OPAs y Consultas de Acceso a la Información Pública"),"No Aplica",'5. Valoración de Controles'!M37))</f>
        <v>No Aplica</v>
      </c>
      <c r="Z37" s="30" t="str">
        <f>IF($H$36="","",
IF(OR($H$36="Corrupción",$H$36="Corrupción - LA/FT/FPADM",$H$36="Corrupción - LA/FT/FPADM",$H$36="Corrupción en Trámites, OPAs y Consultas de Acceso a la Información Pública"),"No Aplica",'5. Valoración de Controles'!N37))</f>
        <v>No Aplica</v>
      </c>
      <c r="AA37" s="30" t="str">
        <f>IF($H$36="","",
IF(OR($H$36="Corrupción",$H$36="Corrupción - LA/FT/FPADM",$H$36="Corrupción - LA/FT/FPADM",$H$36="Corrupción en Trámites, OPAs y Consultas de Acceso a la Información Pública"),"No Aplica",'5. Valoración de Controles'!O37))</f>
        <v>No Aplica</v>
      </c>
      <c r="AB37" s="30" t="str">
        <f>IF($H$36="","",
IF(OR($H$36="Corrupción",$H$36="Corrupción - LA/FT/FPADM",$H$36="Corrupción - LA/FT/FPADM",$H$36="Corrupción en Trámites, OPAs y Consultas de Acceso a la Información Pública"),"No Aplica",'5. Valoración de Controles'!P37))</f>
        <v>No Aplica</v>
      </c>
      <c r="AC37" s="30" t="str">
        <f>IF($H$36="","",
IF(OR($H$36="Corrupción",$H$36="Corrupción - LA/FT/FPADM",$H$36="Corrupción - LA/FT/FPADM",$H$36="Corrupción en Trámites, OPAs y Consultas de Acceso a la Información Pública"),"No Aplica",'5. Valoración de Controles'!Q37))</f>
        <v>No Aplica</v>
      </c>
      <c r="AD37" s="30" t="str">
        <f>IF($H$36="","",
IF(OR($H$36="Corrupción",$H$36="Corrupción - LA/FT/FPADM",$H$36="Corrupción - LA/FT/FPADM",$H$36="Corrupción en Trámites, OPAs y Consultas de Acceso a la Información Pública"),"No Aplica",'5. Valoración de Controles'!R37))</f>
        <v>No Aplica</v>
      </c>
      <c r="AE37" s="30" t="str">
        <f>IF($H$36="","",
IF(OR($H$36="Corrupción",$H$36="Corrupción - LA/FT/FPADM",$H$36="Corrupción - LA/FT/FPADM",$H$36="Corrupción en Trámites, OPAs y Consultas de Acceso a la Información Pública"),"No Aplica",'5. Valoración de Controles'!S37))</f>
        <v>No Aplica</v>
      </c>
      <c r="AF37" s="30" t="str">
        <f>IF($H$36="","",
IF(OR($H$36="Corrupción",$H$36="Corrupción - LA/FT/FPADM",$H$36="Corrupción - LA/FT/FPADM",$H$36="Corrupción en Trámites, OPAs y Consultas de Acceso a la Información Pública"),"No Aplica",'5. Valoración de Controles'!T37))</f>
        <v>No Aplica</v>
      </c>
      <c r="AG37" s="30" t="str">
        <f>IF($H$36="","",
IF(OR($H$36="Corrupción",$H$36="Corrupción - LA/FT/FPADM",$H$36="Corrupción - LA/FT/FPADM",$H$36="Corrupción en Trámites, OPAs y Consultas de Acceso a la Información Pública"),"No Aplica",'5. Valoración de Controles'!U37))</f>
        <v>No Aplica</v>
      </c>
      <c r="AH37" s="97"/>
      <c r="AI37" s="97"/>
      <c r="AJ37" s="97"/>
      <c r="AK37" s="97"/>
      <c r="AL37" s="97"/>
      <c r="AM37" s="97"/>
      <c r="AN37" s="97"/>
      <c r="AO37" s="97"/>
      <c r="AP37" s="97"/>
      <c r="AQ37" s="97"/>
      <c r="AR37" s="97"/>
      <c r="AS37" s="2"/>
      <c r="AT37" s="2"/>
      <c r="AU37" s="2"/>
      <c r="AV37" s="2"/>
      <c r="AW37" s="2"/>
      <c r="AX37" s="2"/>
      <c r="AY37" s="2"/>
      <c r="AZ37" s="2"/>
      <c r="BA37" s="2"/>
      <c r="BB37" s="2"/>
      <c r="BC37" s="2"/>
      <c r="BD37" s="2"/>
      <c r="BE37" s="2"/>
      <c r="BF37" s="2"/>
      <c r="BG37" s="2"/>
      <c r="BH37" s="2"/>
      <c r="BI37" s="2"/>
      <c r="BJ37" s="2"/>
      <c r="BK37" s="2"/>
      <c r="BL37" s="2"/>
    </row>
    <row r="38" spans="1:64" ht="31.5" customHeight="1" x14ac:dyDescent="0.3">
      <c r="A38" s="92"/>
      <c r="B38" s="92"/>
      <c r="C38" s="92"/>
      <c r="D38" s="92"/>
      <c r="E38" s="92"/>
      <c r="F38" s="92"/>
      <c r="G38" s="92"/>
      <c r="H38" s="92"/>
      <c r="I38" s="92"/>
      <c r="J38" s="92"/>
      <c r="K38" s="92"/>
      <c r="L38" s="92"/>
      <c r="M38" s="92"/>
      <c r="N38" s="92"/>
      <c r="O38" s="92"/>
      <c r="P38" s="92"/>
      <c r="Q38" s="42">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0</v>
      </c>
      <c r="R38" s="42">
        <f>IF($H$36="","",
IF(OR($H$36="Corrupción",$H$36="Corrupción - LA/FT/FPADM",$H$36="Corrupción - Conflictos de Interés",$H$36="Corrupción en Trámites, OPAs y Consultas de Acceso a la Información Pública"),'6.Valoración Control Corrupción'!E38,'5. Valoración de Controles'!E38))</f>
        <v>0</v>
      </c>
      <c r="S38" s="42">
        <f>IF($H$36="","",
IF(OR($H$36="Corrupción",$H$36="Corrupción - LA/FT/FPADM",$H$36="Corrupción - Conflictos de Interés",$H$36="Corrupción en Trámites, OPAs y Consultas de Acceso a la Información Pública"),'6.Valoración Control Corrupción'!F38,'5. Valoración de Controles'!F38))</f>
        <v>0</v>
      </c>
      <c r="T38" s="42">
        <f>IF($H$36="","",
IF(OR($H$36="Corrupción",$H$36="Corrupción - LA/FT/FPADM",$H$36="Corrupción - Conflictos de Interés",$H$36="Corrupción en Trámites, OPAs y Consultas de Acceso a la Información Pública"),'6.Valoración Control Corrupción'!G38,'5. Valoración de Controles'!G38))</f>
        <v>0</v>
      </c>
      <c r="U38" s="42">
        <f>IF($H$36="","",
IF(OR($H$36="Corrupción",$H$36="Corrupción - LA/FT/FPADM",$H$36="Corrupción - Conflictos de Interés",$H$36="Corrupción en Trámites, OPAs y Consultas de Acceso a la Información Pública"),'6.Valoración Control Corrupción'!H38,'5. Valoración de Controles'!H38))</f>
        <v>0</v>
      </c>
      <c r="V38" s="42">
        <f>IF($H$36="","",
IF(OR($H$36="Corrupción",$H$36="Corrupción - LA/FT/FPADM",$H$36="Corrupción - Conflictos de Interés",$H$36="Corrupción en Trámites, OPAs y Consultas de Acceso a la Información Pública"),'6.Valoración Control Corrupción'!I38,'5. Valoración de Controles'!I38))</f>
        <v>0</v>
      </c>
      <c r="W38" s="42">
        <f>IF($H$36="","",
IF(OR($H$36="Corrupción",$H$36="Corrupción - LA/FT/FPADM",$H$36="Corrupción - Conflictos de Interés",$H$36="Corrupción en Trámites, OPAs y Consultas de Acceso a la Información Pública"),'6.Valoración Control Corrupción'!J38,'5. Valoración de Controles'!J38))</f>
        <v>0</v>
      </c>
      <c r="X38" s="30" t="str">
        <f>IF($H$36="","",
IF(OR($H$36="Corrupción",$H$36="Corrupción - LA/FT/FPADM",$H$36="Corrupción - LA/FT/FPADM",$H$36="Corrupción en Trámites, OPAs y Consultas de Acceso a la Información Pública"),"No Aplica",'5. Valoración de Controles'!L38))</f>
        <v>No Aplica</v>
      </c>
      <c r="Y38" s="30" t="str">
        <f>IF($H$36="","",
IF(OR($H$36="Corrupción",$H$36="Corrupción - LA/FT/FPADM",$H$36="Corrupción - LA/FT/FPADM",$H$36="Corrupción en Trámites, OPAs y Consultas de Acceso a la Información Pública"),"No Aplica",'5. Valoración de Controles'!M38))</f>
        <v>No Aplica</v>
      </c>
      <c r="Z38" s="30" t="str">
        <f>IF($H$36="","",
IF(OR($H$36="Corrupción",$H$36="Corrupción - LA/FT/FPADM",$H$36="Corrupción - LA/FT/FPADM",$H$36="Corrupción en Trámites, OPAs y Consultas de Acceso a la Información Pública"),"No Aplica",'5. Valoración de Controles'!N38))</f>
        <v>No Aplica</v>
      </c>
      <c r="AA38" s="30" t="str">
        <f>IF($H$36="","",
IF(OR($H$36="Corrupción",$H$36="Corrupción - LA/FT/FPADM",$H$36="Corrupción - LA/FT/FPADM",$H$36="Corrupción en Trámites, OPAs y Consultas de Acceso a la Información Pública"),"No Aplica",'5. Valoración de Controles'!O38))</f>
        <v>No Aplica</v>
      </c>
      <c r="AB38" s="30" t="str">
        <f>IF($H$36="","",
IF(OR($H$36="Corrupción",$H$36="Corrupción - LA/FT/FPADM",$H$36="Corrupción - LA/FT/FPADM",$H$36="Corrupción en Trámites, OPAs y Consultas de Acceso a la Información Pública"),"No Aplica",'5. Valoración de Controles'!P38))</f>
        <v>No Aplica</v>
      </c>
      <c r="AC38" s="30" t="str">
        <f>IF($H$36="","",
IF(OR($H$36="Corrupción",$H$36="Corrupción - LA/FT/FPADM",$H$36="Corrupción - LA/FT/FPADM",$H$36="Corrupción en Trámites, OPAs y Consultas de Acceso a la Información Pública"),"No Aplica",'5. Valoración de Controles'!Q38))</f>
        <v>No Aplica</v>
      </c>
      <c r="AD38" s="30" t="str">
        <f>IF($H$36="","",
IF(OR($H$36="Corrupción",$H$36="Corrupción - LA/FT/FPADM",$H$36="Corrupción - LA/FT/FPADM",$H$36="Corrupción en Trámites, OPAs y Consultas de Acceso a la Información Pública"),"No Aplica",'5. Valoración de Controles'!R38))</f>
        <v>No Aplica</v>
      </c>
      <c r="AE38" s="30" t="str">
        <f>IF($H$36="","",
IF(OR($H$36="Corrupción",$H$36="Corrupción - LA/FT/FPADM",$H$36="Corrupción - LA/FT/FPADM",$H$36="Corrupción en Trámites, OPAs y Consultas de Acceso a la Información Pública"),"No Aplica",'5. Valoración de Controles'!S38))</f>
        <v>No Aplica</v>
      </c>
      <c r="AF38" s="30" t="str">
        <f>IF($H$36="","",
IF(OR($H$36="Corrupción",$H$36="Corrupción - LA/FT/FPADM",$H$36="Corrupción - LA/FT/FPADM",$H$36="Corrupción en Trámites, OPAs y Consultas de Acceso a la Información Pública"),"No Aplica",'5. Valoración de Controles'!T38))</f>
        <v>No Aplica</v>
      </c>
      <c r="AG38" s="30" t="str">
        <f>IF($H$36="","",
IF(OR($H$36="Corrupción",$H$36="Corrupción - LA/FT/FPADM",$H$36="Corrupción - LA/FT/FPADM",$H$36="Corrupción en Trámites, OPAs y Consultas de Acceso a la Información Pública"),"No Aplica",'5. Valoración de Controles'!U38))</f>
        <v>No Aplica</v>
      </c>
      <c r="AH38" s="92"/>
      <c r="AI38" s="92"/>
      <c r="AJ38" s="92"/>
      <c r="AK38" s="92"/>
      <c r="AL38" s="92"/>
      <c r="AM38" s="92"/>
      <c r="AN38" s="92"/>
      <c r="AO38" s="92"/>
      <c r="AP38" s="92"/>
      <c r="AQ38" s="92"/>
      <c r="AR38" s="92"/>
      <c r="AS38" s="2"/>
      <c r="AT38" s="2"/>
      <c r="AU38" s="2"/>
      <c r="AV38" s="2"/>
      <c r="AW38" s="2"/>
      <c r="AX38" s="2"/>
      <c r="AY38" s="2"/>
      <c r="AZ38" s="2"/>
      <c r="BA38" s="2"/>
      <c r="BB38" s="2"/>
      <c r="BC38" s="2"/>
      <c r="BD38" s="2"/>
      <c r="BE38" s="2"/>
      <c r="BF38" s="2"/>
      <c r="BG38" s="2"/>
      <c r="BH38" s="2"/>
      <c r="BI38" s="2"/>
      <c r="BJ38" s="2"/>
      <c r="BK38" s="2"/>
      <c r="BL38" s="2"/>
    </row>
    <row r="39" spans="1:64" ht="31.5" customHeight="1" x14ac:dyDescent="0.3">
      <c r="A39" s="102">
        <v>11</v>
      </c>
      <c r="B39" s="103" t="str">
        <f>'2. Identificación del Riesgo'!B39:B41</f>
        <v/>
      </c>
      <c r="C39" s="103" t="str">
        <f>IF('2. Identificación del Riesgo'!C39:C41="","",'2. Identificación del Riesgo'!C39:C41)</f>
        <v/>
      </c>
      <c r="D39" s="103" t="str">
        <f>IF('2. Identificación del Riesgo'!D39:D41="","",'2. Identificación del Riesgo'!D39:D41)</f>
        <v/>
      </c>
      <c r="E39" s="103" t="str">
        <f>IF('2. Identificación del Riesgo'!E39:E41="","",'2. Identificación del Riesgo'!E39:E41)</f>
        <v/>
      </c>
      <c r="F39" s="103" t="str">
        <f>IF('2. Identificación del Riesgo'!F39:F41="","",'2. Identificación del Riesgo'!F39:F41)</f>
        <v/>
      </c>
      <c r="G39" s="103" t="str">
        <f>IF('2. Identificación del Riesgo'!G39:G41="","",'2. Identificación del Riesgo'!G39:G41)</f>
        <v/>
      </c>
      <c r="H39" s="103" t="str">
        <f>IF('2. Identificación del Riesgo'!H39:H41="","",'2. Identificación del Riesgo'!H39:H41)</f>
        <v/>
      </c>
      <c r="I39" s="103" t="str">
        <f>IF('2. Identificación del Riesgo'!I39:I41="","",'2. Identificación del Riesgo'!I39:I41)</f>
        <v/>
      </c>
      <c r="J39" s="103" t="str">
        <f>IF('2. Identificación del Riesgo'!J39:J41="","",'2. Identificación del Riesgo'!J39:J41)</f>
        <v/>
      </c>
      <c r="K39" s="107" t="str">
        <f>'2. Identificación del Riesgo'!K39:K41</f>
        <v/>
      </c>
      <c r="L39" s="105" t="str">
        <f>'2. Identificación del Riesgo'!L39:L41</f>
        <v/>
      </c>
      <c r="M39" s="103"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7" t="str">
        <f>'2. Identificación del Riesgo'!N39:N41</f>
        <v/>
      </c>
      <c r="O39" s="105" t="str">
        <f>'2. Identificación del Riesgo'!O39:O41</f>
        <v/>
      </c>
      <c r="P39" s="106" t="str">
        <f>'2. Identificación del Riesgo'!P39:P41</f>
        <v/>
      </c>
      <c r="Q39" s="36"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6" t="str">
        <f>IF($H$39="","",
IF(OR($H$39="Corrupción",$H$39="Corrupción - LA/FT/FPADM",$H$39="Corrupción - Conflictos de Interés",$H$39="Corrupción en Trámites, OPAs y Consultas de Acceso a la Información Pública"),'6.Valoración Control Corrupción'!E39,'5. Valoración de Controles'!E39))</f>
        <v/>
      </c>
      <c r="S39" s="36" t="str">
        <f>IF($H$39="","",
IF(OR($H$39="Corrupción",$H$39="Corrupción - LA/FT/FPADM",$H$39="Corrupción - Conflictos de Interés",$H$39="Corrupción en Trámites, OPAs y Consultas de Acceso a la Información Pública"),'6.Valoración Control Corrupción'!F39,'5. Valoración de Controles'!F39))</f>
        <v/>
      </c>
      <c r="T39" s="36" t="str">
        <f>IF($H$39="","",
IF(OR($H$39="Corrupción",$H$39="Corrupción - LA/FT/FPADM",$H$39="Corrupción - Conflictos de Interés",$H$39="Corrupción en Trámites, OPAs y Consultas de Acceso a la Información Pública"),'6.Valoración Control Corrupción'!G39,'5. Valoración de Controles'!G39))</f>
        <v/>
      </c>
      <c r="U39" s="36" t="str">
        <f>IF($H$39="","",
IF(OR($H$39="Corrupción",$H$39="Corrupción - LA/FT/FPADM",$H$39="Corrupción - Conflictos de Interés",$H$39="Corrupción en Trámites, OPAs y Consultas de Acceso a la Información Pública"),'6.Valoración Control Corrupción'!H39,'5. Valoración de Controles'!H39))</f>
        <v/>
      </c>
      <c r="V39" s="36" t="str">
        <f>IF($H$39="","",
IF(OR($H$39="Corrupción",$H$39="Corrupción - LA/FT/FPADM",$H$39="Corrupción - Conflictos de Interés",$H$39="Corrupción en Trámites, OPAs y Consultas de Acceso a la Información Pública"),'6.Valoración Control Corrupción'!I39,'5. Valoración de Controles'!I39))</f>
        <v/>
      </c>
      <c r="W39" s="36" t="str">
        <f>IF($H$39="","",
IF(OR($H$39="Corrupción",$H$39="Corrupción - LA/FT/FPADM",$H$39="Corrupción - Conflictos de Interés",$H$39="Corrupción en Trámites, OPAs y Consultas de Acceso a la Información Pública"),'6.Valoración Control Corrupción'!J39,'5. Valoración de Controles'!J39))</f>
        <v/>
      </c>
      <c r="X39" s="30" t="str">
        <f>IF($H$39="","",
IF(OR($H$39="Corrupción",$H$39="Corrupción - LA/FT/FPADM",$H$39="Corrupción - LA/FT/FPADM",$H$39="Corrupción en Trámites, OPAs y Consultas de Acceso a la Información Pública"),"No Aplica",'5. Valoración de Controles'!L39))</f>
        <v/>
      </c>
      <c r="Y39" s="30" t="str">
        <f>IF($H$39="","",
IF(OR($H$39="Corrupción",$H$39="Corrupción - LA/FT/FPADM",$H$39="Corrupción - LA/FT/FPADM",$H$39="Corrupción en Trámites, OPAs y Consultas de Acceso a la Información Pública"),"No Aplica",'5. Valoración de Controles'!M39))</f>
        <v/>
      </c>
      <c r="Z39" s="30" t="str">
        <f>IF($H$39="","",
IF(OR($H$39="Corrupción",$H$39="Corrupción - LA/FT/FPADM",$H$39="Corrupción - LA/FT/FPADM",$H$39="Corrupción en Trámites, OPAs y Consultas de Acceso a la Información Pública"),"No Aplica",'5. Valoración de Controles'!N39))</f>
        <v/>
      </c>
      <c r="AA39" s="30" t="str">
        <f>IF($H$39="","",
IF(OR($H$39="Corrupción",$H$39="Corrupción - LA/FT/FPADM",$H$39="Corrupción - LA/FT/FPADM",$H$39="Corrupción en Trámites, OPAs y Consultas de Acceso a la Información Pública"),"No Aplica",'5. Valoración de Controles'!O39))</f>
        <v/>
      </c>
      <c r="AB39" s="30" t="str">
        <f>IF($H$39="","",
IF(OR($H$39="Corrupción",$H$39="Corrupción - LA/FT/FPADM",$H$39="Corrupción - LA/FT/FPADM",$H$39="Corrupción en Trámites, OPAs y Consultas de Acceso a la Información Pública"),"No Aplica",'5. Valoración de Controles'!P39))</f>
        <v/>
      </c>
      <c r="AC39" s="30" t="str">
        <f>IF($H$39="","",
IF(OR($H$39="Corrupción",$H$39="Corrupción - LA/FT/FPADM",$H$39="Corrupción - LA/FT/FPADM",$H$39="Corrupción en Trámites, OPAs y Consultas de Acceso a la Información Pública"),"No Aplica",'5. Valoración de Controles'!Q39))</f>
        <v/>
      </c>
      <c r="AD39" s="30" t="str">
        <f>IF($H$39="","",
IF(OR($H$39="Corrupción",$H$39="Corrupción - LA/FT/FPADM",$H$39="Corrupción - LA/FT/FPADM",$H$39="Corrupción en Trámites, OPAs y Consultas de Acceso a la Información Pública"),"No Aplica",'5. Valoración de Controles'!R39))</f>
        <v/>
      </c>
      <c r="AE39" s="30" t="str">
        <f>IF($H$39="","",
IF(OR($H$39="Corrupción",$H$39="Corrupción - LA/FT/FPADM",$H$39="Corrupción - LA/FT/FPADM",$H$39="Corrupción en Trámites, OPAs y Consultas de Acceso a la Información Pública"),"No Aplica",'5. Valoración de Controles'!S39))</f>
        <v/>
      </c>
      <c r="AF39" s="30" t="str">
        <f>IF($H$39="","",
IF(OR($H$39="Corrupción",$H$39="Corrupción - LA/FT/FPADM",$H$39="Corrupción - LA/FT/FPADM",$H$39="Corrupción en Trámites, OPAs y Consultas de Acceso a la Información Pública"),"No Aplica",'5. Valoración de Controles'!T39))</f>
        <v/>
      </c>
      <c r="AG39" s="30" t="str">
        <f>IF($H$39="","",
IF(OR($H$39="Corrupción",$H$39="Corrupción - LA/FT/FPADM",$H$39="Corrupción - LA/FT/FPADM",$H$39="Corrupción en Trámites, OPAs y Consultas de Acceso a la Información Pública"),"No Aplica",'5. Valoración de Controles'!U39))</f>
        <v/>
      </c>
      <c r="AH39" s="107"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32"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7"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32"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6"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8"/>
      <c r="AN39" s="127"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4"/>
      <c r="AP39" s="131"/>
      <c r="AQ39" s="131" t="str">
        <f>IF(AO39="","","∑ Peso porcentual de cada acción definida")</f>
        <v/>
      </c>
      <c r="AR39" s="103"/>
      <c r="AS39" s="3"/>
      <c r="AT39" s="3"/>
      <c r="AU39" s="3"/>
      <c r="AV39" s="3"/>
      <c r="AW39" s="3"/>
      <c r="AX39" s="3"/>
      <c r="AY39" s="3"/>
      <c r="AZ39" s="3"/>
      <c r="BA39" s="3"/>
      <c r="BB39" s="3"/>
      <c r="BC39" s="3"/>
      <c r="BD39" s="3"/>
      <c r="BE39" s="3"/>
      <c r="BF39" s="3"/>
      <c r="BG39" s="3"/>
      <c r="BH39" s="3"/>
      <c r="BI39" s="3"/>
      <c r="BJ39" s="3"/>
      <c r="BK39" s="3"/>
      <c r="BL39" s="3"/>
    </row>
    <row r="40" spans="1:64" ht="31.5" customHeight="1" x14ac:dyDescent="0.3">
      <c r="A40" s="97"/>
      <c r="B40" s="97"/>
      <c r="C40" s="97"/>
      <c r="D40" s="97"/>
      <c r="E40" s="97"/>
      <c r="F40" s="97"/>
      <c r="G40" s="97"/>
      <c r="H40" s="97"/>
      <c r="I40" s="97"/>
      <c r="J40" s="97"/>
      <c r="K40" s="97"/>
      <c r="L40" s="97"/>
      <c r="M40" s="97"/>
      <c r="N40" s="97"/>
      <c r="O40" s="97"/>
      <c r="P40" s="97"/>
      <c r="Q40" s="36"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6" t="str">
        <f>IF($H$39="","",
IF(OR($H$39="Corrupción",$H$39="Corrupción - LA/FT/FPADM",$H$39="Corrupción - Conflictos de Interés",$H$39="Corrupción en Trámites, OPAs y Consultas de Acceso a la Información Pública"),'6.Valoración Control Corrupción'!E40,'5. Valoración de Controles'!E40))</f>
        <v/>
      </c>
      <c r="S40" s="36" t="str">
        <f>IF($H$39="","",
IF(OR($H$39="Corrupción",$H$39="Corrupción - LA/FT/FPADM",$H$39="Corrupción - Conflictos de Interés",$H$39="Corrupción en Trámites, OPAs y Consultas de Acceso a la Información Pública"),'6.Valoración Control Corrupción'!F40,'5. Valoración de Controles'!F40))</f>
        <v/>
      </c>
      <c r="T40" s="36" t="str">
        <f>IF($H$39="","",
IF(OR($H$39="Corrupción",$H$39="Corrupción - LA/FT/FPADM",$H$39="Corrupción - Conflictos de Interés",$H$39="Corrupción en Trámites, OPAs y Consultas de Acceso a la Información Pública"),'6.Valoración Control Corrupción'!G40,'5. Valoración de Controles'!G40))</f>
        <v/>
      </c>
      <c r="U40" s="36" t="str">
        <f>IF($H$39="","",
IF(OR($H$39="Corrupción",$H$39="Corrupción - LA/FT/FPADM",$H$39="Corrupción - Conflictos de Interés",$H$39="Corrupción en Trámites, OPAs y Consultas de Acceso a la Información Pública"),'6.Valoración Control Corrupción'!H40,'5. Valoración de Controles'!H40))</f>
        <v/>
      </c>
      <c r="V40" s="36" t="str">
        <f>IF($H$39="","",
IF(OR($H$39="Corrupción",$H$39="Corrupción - LA/FT/FPADM",$H$39="Corrupción - Conflictos de Interés",$H$39="Corrupción en Trámites, OPAs y Consultas de Acceso a la Información Pública"),'6.Valoración Control Corrupción'!I40,'5. Valoración de Controles'!I40))</f>
        <v/>
      </c>
      <c r="W40" s="36" t="str">
        <f>IF($H$39="","",
IF(OR($H$39="Corrupción",$H$39="Corrupción - LA/FT/FPADM",$H$39="Corrupción - Conflictos de Interés",$H$39="Corrupción en Trámites, OPAs y Consultas de Acceso a la Información Pública"),'6.Valoración Control Corrupción'!J40,'5. Valoración de Controles'!J40))</f>
        <v/>
      </c>
      <c r="X40" s="30" t="str">
        <f>IF($H$39="","",
IF(OR($H$39="Corrupción",$H$39="Corrupción - LA/FT/FPADM",$H$39="Corrupción - LA/FT/FPADM",$H$39="Corrupción en Trámites, OPAs y Consultas de Acceso a la Información Pública"),"No Aplica",'5. Valoración de Controles'!L40))</f>
        <v/>
      </c>
      <c r="Y40" s="30" t="str">
        <f>IF($H$39="","",
IF(OR($H$39="Corrupción",$H$39="Corrupción - LA/FT/FPADM",$H$39="Corrupción - LA/FT/FPADM",$H$39="Corrupción en Trámites, OPAs y Consultas de Acceso a la Información Pública"),"No Aplica",'5. Valoración de Controles'!M40))</f>
        <v/>
      </c>
      <c r="Z40" s="30" t="str">
        <f>IF($H$39="","",
IF(OR($H$39="Corrupción",$H$39="Corrupción - LA/FT/FPADM",$H$39="Corrupción - LA/FT/FPADM",$H$39="Corrupción en Trámites, OPAs y Consultas de Acceso a la Información Pública"),"No Aplica",'5. Valoración de Controles'!N40))</f>
        <v/>
      </c>
      <c r="AA40" s="30" t="str">
        <f>IF($H$39="","",
IF(OR($H$39="Corrupción",$H$39="Corrupción - LA/FT/FPADM",$H$39="Corrupción - LA/FT/FPADM",$H$39="Corrupción en Trámites, OPAs y Consultas de Acceso a la Información Pública"),"No Aplica",'5. Valoración de Controles'!O40))</f>
        <v/>
      </c>
      <c r="AB40" s="30" t="str">
        <f>IF($H$39="","",
IF(OR($H$39="Corrupción",$H$39="Corrupción - LA/FT/FPADM",$H$39="Corrupción - LA/FT/FPADM",$H$39="Corrupción en Trámites, OPAs y Consultas de Acceso a la Información Pública"),"No Aplica",'5. Valoración de Controles'!P40))</f>
        <v/>
      </c>
      <c r="AC40" s="30" t="str">
        <f>IF($H$39="","",
IF(OR($H$39="Corrupción",$H$39="Corrupción - LA/FT/FPADM",$H$39="Corrupción - LA/FT/FPADM",$H$39="Corrupción en Trámites, OPAs y Consultas de Acceso a la Información Pública"),"No Aplica",'5. Valoración de Controles'!Q40))</f>
        <v/>
      </c>
      <c r="AD40" s="30" t="str">
        <f>IF($H$39="","",
IF(OR($H$39="Corrupción",$H$39="Corrupción - LA/FT/FPADM",$H$39="Corrupción - LA/FT/FPADM",$H$39="Corrupción en Trámites, OPAs y Consultas de Acceso a la Información Pública"),"No Aplica",'5. Valoración de Controles'!R40))</f>
        <v/>
      </c>
      <c r="AE40" s="30" t="str">
        <f>IF($H$39="","",
IF(OR($H$39="Corrupción",$H$39="Corrupción - LA/FT/FPADM",$H$39="Corrupción - LA/FT/FPADM",$H$39="Corrupción en Trámites, OPAs y Consultas de Acceso a la Información Pública"),"No Aplica",'5. Valoración de Controles'!S40))</f>
        <v/>
      </c>
      <c r="AF40" s="30" t="str">
        <f>IF($H$39="","",
IF(OR($H$39="Corrupción",$H$39="Corrupción - LA/FT/FPADM",$H$39="Corrupción - LA/FT/FPADM",$H$39="Corrupción en Trámites, OPAs y Consultas de Acceso a la Información Pública"),"No Aplica",'5. Valoración de Controles'!T40))</f>
        <v/>
      </c>
      <c r="AG40" s="30" t="str">
        <f>IF($H$39="","",
IF(OR($H$39="Corrupción",$H$39="Corrupción - LA/FT/FPADM",$H$39="Corrupción - LA/FT/FPADM",$H$39="Corrupción en Trámites, OPAs y Consultas de Acceso a la Información Pública"),"No Aplica",'5. Valoración de Controles'!U40))</f>
        <v/>
      </c>
      <c r="AH40" s="97"/>
      <c r="AI40" s="97"/>
      <c r="AJ40" s="97"/>
      <c r="AK40" s="97"/>
      <c r="AL40" s="97"/>
      <c r="AM40" s="97"/>
      <c r="AN40" s="97"/>
      <c r="AO40" s="97"/>
      <c r="AP40" s="97"/>
      <c r="AQ40" s="97"/>
      <c r="AR40" s="97"/>
      <c r="AS40" s="2"/>
      <c r="AT40" s="2"/>
      <c r="AU40" s="2"/>
      <c r="AV40" s="2"/>
      <c r="AW40" s="2"/>
      <c r="AX40" s="2"/>
      <c r="AY40" s="2"/>
      <c r="AZ40" s="2"/>
      <c r="BA40" s="2"/>
      <c r="BB40" s="2"/>
      <c r="BC40" s="2"/>
      <c r="BD40" s="2"/>
      <c r="BE40" s="2"/>
      <c r="BF40" s="2"/>
      <c r="BG40" s="2"/>
      <c r="BH40" s="2"/>
      <c r="BI40" s="2"/>
      <c r="BJ40" s="2"/>
      <c r="BK40" s="2"/>
      <c r="BL40" s="2"/>
    </row>
    <row r="41" spans="1:64" ht="31.5" customHeight="1" x14ac:dyDescent="0.3">
      <c r="A41" s="92"/>
      <c r="B41" s="92"/>
      <c r="C41" s="92"/>
      <c r="D41" s="92"/>
      <c r="E41" s="92"/>
      <c r="F41" s="92"/>
      <c r="G41" s="92"/>
      <c r="H41" s="92"/>
      <c r="I41" s="92"/>
      <c r="J41" s="92"/>
      <c r="K41" s="92"/>
      <c r="L41" s="92"/>
      <c r="M41" s="92"/>
      <c r="N41" s="92"/>
      <c r="O41" s="92"/>
      <c r="P41" s="92"/>
      <c r="Q41" s="36"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6" t="str">
        <f>IF($H$39="","",
IF(OR($H$39="Corrupción",$H$39="Corrupción - LA/FT/FPADM",$H$39="Corrupción - Conflictos de Interés",$H$39="Corrupción en Trámites, OPAs y Consultas de Acceso a la Información Pública"),'6.Valoración Control Corrupción'!E41,'5. Valoración de Controles'!E41))</f>
        <v/>
      </c>
      <c r="S41" s="36" t="str">
        <f>IF($H$39="","",
IF(OR($H$39="Corrupción",$H$39="Corrupción - LA/FT/FPADM",$H$39="Corrupción - Conflictos de Interés",$H$39="Corrupción en Trámites, OPAs y Consultas de Acceso a la Información Pública"),'6.Valoración Control Corrupción'!F41,'5. Valoración de Controles'!F41))</f>
        <v/>
      </c>
      <c r="T41" s="36" t="str">
        <f>IF($H$39="","",
IF(OR($H$39="Corrupción",$H$39="Corrupción - LA/FT/FPADM",$H$39="Corrupción - Conflictos de Interés",$H$39="Corrupción en Trámites, OPAs y Consultas de Acceso a la Información Pública"),'6.Valoración Control Corrupción'!G41,'5. Valoración de Controles'!G41))</f>
        <v/>
      </c>
      <c r="U41" s="36" t="str">
        <f>IF($H$39="","",
IF(OR($H$39="Corrupción",$H$39="Corrupción - LA/FT/FPADM",$H$39="Corrupción - Conflictos de Interés",$H$39="Corrupción en Trámites, OPAs y Consultas de Acceso a la Información Pública"),'6.Valoración Control Corrupción'!H41,'5. Valoración de Controles'!H41))</f>
        <v/>
      </c>
      <c r="V41" s="36" t="str">
        <f>IF($H$39="","",
IF(OR($H$39="Corrupción",$H$39="Corrupción - LA/FT/FPADM",$H$39="Corrupción - Conflictos de Interés",$H$39="Corrupción en Trámites, OPAs y Consultas de Acceso a la Información Pública"),'6.Valoración Control Corrupción'!I41,'5. Valoración de Controles'!I41))</f>
        <v/>
      </c>
      <c r="W41" s="36" t="str">
        <f>IF($H$39="","",
IF(OR($H$39="Corrupción",$H$39="Corrupción - LA/FT/FPADM",$H$39="Corrupción - Conflictos de Interés",$H$39="Corrupción en Trámites, OPAs y Consultas de Acceso a la Información Pública"),'6.Valoración Control Corrupción'!J41,'5. Valoración de Controles'!J41))</f>
        <v/>
      </c>
      <c r="X41" s="30" t="str">
        <f>IF($H$39="","",
IF(OR($H$39="Corrupción",$H$39="Corrupción - LA/FT/FPADM",$H$39="Corrupción - LA/FT/FPADM",$H$39="Corrupción en Trámites, OPAs y Consultas de Acceso a la Información Pública"),"No Aplica",'5. Valoración de Controles'!L41))</f>
        <v/>
      </c>
      <c r="Y41" s="30" t="str">
        <f>IF($H$39="","",
IF(OR($H$39="Corrupción",$H$39="Corrupción - LA/FT/FPADM",$H$39="Corrupción - LA/FT/FPADM",$H$39="Corrupción en Trámites, OPAs y Consultas de Acceso a la Información Pública"),"No Aplica",'5. Valoración de Controles'!M41))</f>
        <v/>
      </c>
      <c r="Z41" s="30" t="str">
        <f>IF($H$39="","",
IF(OR($H$39="Corrupción",$H$39="Corrupción - LA/FT/FPADM",$H$39="Corrupción - LA/FT/FPADM",$H$39="Corrupción en Trámites, OPAs y Consultas de Acceso a la Información Pública"),"No Aplica",'5. Valoración de Controles'!N41))</f>
        <v/>
      </c>
      <c r="AA41" s="30" t="str">
        <f>IF($H$39="","",
IF(OR($H$39="Corrupción",$H$39="Corrupción - LA/FT/FPADM",$H$39="Corrupción - LA/FT/FPADM",$H$39="Corrupción en Trámites, OPAs y Consultas de Acceso a la Información Pública"),"No Aplica",'5. Valoración de Controles'!O41))</f>
        <v/>
      </c>
      <c r="AB41" s="30" t="str">
        <f>IF($H$39="","",
IF(OR($H$39="Corrupción",$H$39="Corrupción - LA/FT/FPADM",$H$39="Corrupción - LA/FT/FPADM",$H$39="Corrupción en Trámites, OPAs y Consultas de Acceso a la Información Pública"),"No Aplica",'5. Valoración de Controles'!P41))</f>
        <v/>
      </c>
      <c r="AC41" s="30" t="str">
        <f>IF($H$39="","",
IF(OR($H$39="Corrupción",$H$39="Corrupción - LA/FT/FPADM",$H$39="Corrupción - LA/FT/FPADM",$H$39="Corrupción en Trámites, OPAs y Consultas de Acceso a la Información Pública"),"No Aplica",'5. Valoración de Controles'!Q41))</f>
        <v/>
      </c>
      <c r="AD41" s="30" t="str">
        <f>IF($H$39="","",
IF(OR($H$39="Corrupción",$H$39="Corrupción - LA/FT/FPADM",$H$39="Corrupción - LA/FT/FPADM",$H$39="Corrupción en Trámites, OPAs y Consultas de Acceso a la Información Pública"),"No Aplica",'5. Valoración de Controles'!R41))</f>
        <v/>
      </c>
      <c r="AE41" s="30" t="str">
        <f>IF($H$39="","",
IF(OR($H$39="Corrupción",$H$39="Corrupción - LA/FT/FPADM",$H$39="Corrupción - LA/FT/FPADM",$H$39="Corrupción en Trámites, OPAs y Consultas de Acceso a la Información Pública"),"No Aplica",'5. Valoración de Controles'!S41))</f>
        <v/>
      </c>
      <c r="AF41" s="30" t="str">
        <f>IF($H$39="","",
IF(OR($H$39="Corrupción",$H$39="Corrupción - LA/FT/FPADM",$H$39="Corrupción - LA/FT/FPADM",$H$39="Corrupción en Trámites, OPAs y Consultas de Acceso a la Información Pública"),"No Aplica",'5. Valoración de Controles'!T41))</f>
        <v/>
      </c>
      <c r="AG41" s="30" t="str">
        <f>IF($H$39="","",
IF(OR($H$39="Corrupción",$H$39="Corrupción - LA/FT/FPADM",$H$39="Corrupción - LA/FT/FPADM",$H$39="Corrupción en Trámites, OPAs y Consultas de Acceso a la Información Pública"),"No Aplica",'5. Valoración de Controles'!U41))</f>
        <v/>
      </c>
      <c r="AH41" s="92"/>
      <c r="AI41" s="92"/>
      <c r="AJ41" s="92"/>
      <c r="AK41" s="92"/>
      <c r="AL41" s="92"/>
      <c r="AM41" s="92"/>
      <c r="AN41" s="92"/>
      <c r="AO41" s="92"/>
      <c r="AP41" s="92"/>
      <c r="AQ41" s="92"/>
      <c r="AR41" s="92"/>
      <c r="AS41" s="2"/>
      <c r="AT41" s="2"/>
      <c r="AU41" s="2"/>
      <c r="AV41" s="2"/>
      <c r="AW41" s="2"/>
      <c r="AX41" s="2"/>
      <c r="AY41" s="2"/>
      <c r="AZ41" s="2"/>
      <c r="BA41" s="2"/>
      <c r="BB41" s="2"/>
      <c r="BC41" s="2"/>
      <c r="BD41" s="2"/>
      <c r="BE41" s="2"/>
      <c r="BF41" s="2"/>
      <c r="BG41" s="2"/>
      <c r="BH41" s="2"/>
      <c r="BI41" s="2"/>
      <c r="BJ41" s="2"/>
      <c r="BK41" s="2"/>
      <c r="BL41" s="2"/>
    </row>
    <row r="42" spans="1:64" ht="31.5" customHeight="1" x14ac:dyDescent="0.3">
      <c r="A42" s="102">
        <v>12</v>
      </c>
      <c r="B42" s="103">
        <f>'2. Identificación del Riesgo'!B42:B44</f>
        <v>0</v>
      </c>
      <c r="C42" s="103" t="str">
        <f>IF('2. Identificación del Riesgo'!C42:C44="","",'2. Identificación del Riesgo'!C42:C44)</f>
        <v/>
      </c>
      <c r="D42" s="103" t="str">
        <f>IF('2. Identificación del Riesgo'!D42:D44="","",'2. Identificación del Riesgo'!D42:D44)</f>
        <v/>
      </c>
      <c r="E42" s="103" t="str">
        <f>IF('2. Identificación del Riesgo'!E42:E44="","",'2. Identificación del Riesgo'!E42:E44)</f>
        <v/>
      </c>
      <c r="F42" s="103" t="str">
        <f>IF('2. Identificación del Riesgo'!F42:F44="","",'2. Identificación del Riesgo'!F42:F44)</f>
        <v/>
      </c>
      <c r="G42" s="103" t="str">
        <f>IF('2. Identificación del Riesgo'!G42:G44="","",'2. Identificación del Riesgo'!G42:G44)</f>
        <v/>
      </c>
      <c r="H42" s="103" t="str">
        <f>IF('2. Identificación del Riesgo'!H42:H44="","",'2. Identificación del Riesgo'!H42:H44)</f>
        <v/>
      </c>
      <c r="I42" s="103" t="str">
        <f>IF('2. Identificación del Riesgo'!I42:I44="","",'2. Identificación del Riesgo'!I42:I44)</f>
        <v/>
      </c>
      <c r="J42" s="103" t="str">
        <f>IF('2. Identificación del Riesgo'!J42:J44="","",'2. Identificación del Riesgo'!J42:J44)</f>
        <v/>
      </c>
      <c r="K42" s="107" t="str">
        <f>'2. Identificación del Riesgo'!K42:K44</f>
        <v/>
      </c>
      <c r="L42" s="105" t="str">
        <f>'2. Identificación del Riesgo'!L42:L44</f>
        <v/>
      </c>
      <c r="M42" s="103"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7" t="str">
        <f>'2. Identificación del Riesgo'!N42:N44</f>
        <v/>
      </c>
      <c r="O42" s="105" t="str">
        <f>'2. Identificación del Riesgo'!O42:O44</f>
        <v/>
      </c>
      <c r="P42" s="106" t="str">
        <f>'2. Identificación del Riesgo'!P42:P44</f>
        <v/>
      </c>
      <c r="Q42" s="36"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6" t="str">
        <f>IF($H$42="","",
IF(OR($H$42="Corrupción",$H$42="Corrupción - LA/FT/FPADM",$H$42="Corrupción - Conflictos de Interés",$H$42="Corrupción en Trámites, OPAs y Consultas de Acceso a la Información Pública"),'6.Valoración Control Corrupción'!E42,'5. Valoración de Controles'!E42))</f>
        <v/>
      </c>
      <c r="S42" s="36" t="str">
        <f>IF($H$42="","",
IF(OR($H$42="Corrupción",$H$42="Corrupción - LA/FT/FPADM",$H$42="Corrupción - Conflictos de Interés",$H$42="Corrupción en Trámites, OPAs y Consultas de Acceso a la Información Pública"),'6.Valoración Control Corrupción'!F42,'5. Valoración de Controles'!F42))</f>
        <v/>
      </c>
      <c r="T42" s="36" t="str">
        <f>IF($H$42="","",
IF(OR($H$42="Corrupción",$H$42="Corrupción - LA/FT/FPADM",$H$42="Corrupción - Conflictos de Interés",$H$42="Corrupción en Trámites, OPAs y Consultas de Acceso a la Información Pública"),'6.Valoración Control Corrupción'!G42,'5. Valoración de Controles'!G42))</f>
        <v/>
      </c>
      <c r="U42" s="36" t="str">
        <f>IF($H$42="","",
IF(OR($H$42="Corrupción",$H$42="Corrupción - LA/FT/FPADM",$H$42="Corrupción - Conflictos de Interés",$H$42="Corrupción en Trámites, OPAs y Consultas de Acceso a la Información Pública"),'6.Valoración Control Corrupción'!H42,'5. Valoración de Controles'!H42))</f>
        <v/>
      </c>
      <c r="V42" s="36" t="str">
        <f>IF($H$42="","",
IF(OR($H$42="Corrupción",$H$42="Corrupción - LA/FT/FPADM",$H$42="Corrupción - Conflictos de Interés",$H$42="Corrupción en Trámites, OPAs y Consultas de Acceso a la Información Pública"),'6.Valoración Control Corrupción'!I42,'5. Valoración de Controles'!I42))</f>
        <v/>
      </c>
      <c r="W42" s="36" t="str">
        <f>IF($H$42="","",
IF(OR($H$42="Corrupción",$H$42="Corrupción - LA/FT/FPADM",$H$42="Corrupción - Conflictos de Interés",$H$42="Corrupción en Trámites, OPAs y Consultas de Acceso a la Información Pública"),'6.Valoración Control Corrupción'!J42,'5. Valoración de Controles'!J42))</f>
        <v/>
      </c>
      <c r="X42" s="30" t="str">
        <f>IF($H$42="","",
IF(OR($H$42="Corrupción",$H$42="Corrupción - LA/FT/FPADM",$H$42="Corrupción - LA/FT/FPADM",$H$42="Corrupción en Trámites, OPAs y Consultas de Acceso a la Información Pública"),"No Aplica",'5. Valoración de Controles'!L42))</f>
        <v/>
      </c>
      <c r="Y42" s="30" t="str">
        <f>IF($H$42="","",
IF(OR($H$42="Corrupción",$H$42="Corrupción - LA/FT/FPADM",$H$42="Corrupción - LA/FT/FPADM",$H$42="Corrupción en Trámites, OPAs y Consultas de Acceso a la Información Pública"),"No Aplica",'5. Valoración de Controles'!M42))</f>
        <v/>
      </c>
      <c r="Z42" s="30" t="str">
        <f>IF($H$42="","",
IF(OR($H$42="Corrupción",$H$42="Corrupción - LA/FT/FPADM",$H$42="Corrupción - LA/FT/FPADM",$H$42="Corrupción en Trámites, OPAs y Consultas de Acceso a la Información Pública"),"No Aplica",'5. Valoración de Controles'!N42))</f>
        <v/>
      </c>
      <c r="AA42" s="30" t="str">
        <f>IF($H$42="","",
IF(OR($H$42="Corrupción",$H$42="Corrupción - LA/FT/FPADM",$H$42="Corrupción - LA/FT/FPADM",$H$42="Corrupción en Trámites, OPAs y Consultas de Acceso a la Información Pública"),"No Aplica",'5. Valoración de Controles'!O42))</f>
        <v/>
      </c>
      <c r="AB42" s="30" t="str">
        <f>IF($H$42="","",
IF(OR($H$42="Corrupción",$H$42="Corrupción - LA/FT/FPADM",$H$42="Corrupción - LA/FT/FPADM",$H$42="Corrupción en Trámites, OPAs y Consultas de Acceso a la Información Pública"),"No Aplica",'5. Valoración de Controles'!P42))</f>
        <v/>
      </c>
      <c r="AC42" s="30" t="str">
        <f>IF($H$42="","",
IF(OR($H$42="Corrupción",$H$42="Corrupción - LA/FT/FPADM",$H$42="Corrupción - LA/FT/FPADM",$H$42="Corrupción en Trámites, OPAs y Consultas de Acceso a la Información Pública"),"No Aplica",'5. Valoración de Controles'!Q42))</f>
        <v/>
      </c>
      <c r="AD42" s="30" t="str">
        <f>IF($H$42="","",
IF(OR($H$42="Corrupción",$H$42="Corrupción - LA/FT/FPADM",$H$42="Corrupción - LA/FT/FPADM",$H$42="Corrupción en Trámites, OPAs y Consultas de Acceso a la Información Pública"),"No Aplica",'5. Valoración de Controles'!R42))</f>
        <v/>
      </c>
      <c r="AE42" s="30" t="str">
        <f>IF($H$42="","",
IF(OR($H$42="Corrupción",$H$42="Corrupción - LA/FT/FPADM",$H$42="Corrupción - LA/FT/FPADM",$H$42="Corrupción en Trámites, OPAs y Consultas de Acceso a la Información Pública"),"No Aplica",'5. Valoración de Controles'!S42))</f>
        <v/>
      </c>
      <c r="AF42" s="30" t="str">
        <f>IF($H$42="","",
IF(OR($H$42="Corrupción",$H$42="Corrupción - LA/FT/FPADM",$H$42="Corrupción - LA/FT/FPADM",$H$42="Corrupción en Trámites, OPAs y Consultas de Acceso a la Información Pública"),"No Aplica",'5. Valoración de Controles'!T42))</f>
        <v/>
      </c>
      <c r="AG42" s="30" t="str">
        <f>IF($H$42="","",
IF(OR($H$42="Corrupción",$H$42="Corrupción - LA/FT/FPADM",$H$42="Corrupción - LA/FT/FPADM",$H$42="Corrupción en Trámites, OPAs y Consultas de Acceso a la Información Pública"),"No Aplica",'5. Valoración de Controles'!U42))</f>
        <v/>
      </c>
      <c r="AH42" s="107"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32"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7"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32"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6"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8"/>
      <c r="AN42" s="127"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4"/>
      <c r="AP42" s="131"/>
      <c r="AQ42" s="131" t="str">
        <f>IF(AO42="","","∑ Peso porcentual de cada acción definida")</f>
        <v/>
      </c>
      <c r="AR42" s="103"/>
      <c r="AS42" s="3"/>
      <c r="AT42" s="3"/>
      <c r="AU42" s="3"/>
      <c r="AV42" s="3"/>
      <c r="AW42" s="3"/>
      <c r="AX42" s="3"/>
      <c r="AY42" s="3"/>
      <c r="AZ42" s="3"/>
      <c r="BA42" s="3"/>
      <c r="BB42" s="3"/>
      <c r="BC42" s="3"/>
      <c r="BD42" s="3"/>
      <c r="BE42" s="3"/>
      <c r="BF42" s="3"/>
      <c r="BG42" s="3"/>
      <c r="BH42" s="3"/>
      <c r="BI42" s="3"/>
      <c r="BJ42" s="3"/>
      <c r="BK42" s="3"/>
      <c r="BL42" s="3"/>
    </row>
    <row r="43" spans="1:64" ht="31.5" customHeight="1" x14ac:dyDescent="0.3">
      <c r="A43" s="97"/>
      <c r="B43" s="97"/>
      <c r="C43" s="97"/>
      <c r="D43" s="97"/>
      <c r="E43" s="97"/>
      <c r="F43" s="97"/>
      <c r="G43" s="97"/>
      <c r="H43" s="97"/>
      <c r="I43" s="97"/>
      <c r="J43" s="97"/>
      <c r="K43" s="97"/>
      <c r="L43" s="97"/>
      <c r="M43" s="97"/>
      <c r="N43" s="97"/>
      <c r="O43" s="97"/>
      <c r="P43" s="97"/>
      <c r="Q43" s="36"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6" t="str">
        <f>IF($H$42="","",
IF(OR($H$42="Corrupción",$H$42="Corrupción - LA/FT/FPADM",$H$42="Corrupción - Conflictos de Interés",$H$42="Corrupción en Trámites, OPAs y Consultas de Acceso a la Información Pública"),'6.Valoración Control Corrupción'!E43,'5. Valoración de Controles'!E43))</f>
        <v/>
      </c>
      <c r="S43" s="36" t="str">
        <f>IF($H$42="","",
IF(OR($H$42="Corrupción",$H$42="Corrupción - LA/FT/FPADM",$H$42="Corrupción - Conflictos de Interés",$H$42="Corrupción en Trámites, OPAs y Consultas de Acceso a la Información Pública"),'6.Valoración Control Corrupción'!F43,'5. Valoración de Controles'!F43))</f>
        <v/>
      </c>
      <c r="T43" s="36" t="str">
        <f>IF($H$42="","",
IF(OR($H$42="Corrupción",$H$42="Corrupción - LA/FT/FPADM",$H$42="Corrupción - Conflictos de Interés",$H$42="Corrupción en Trámites, OPAs y Consultas de Acceso a la Información Pública"),'6.Valoración Control Corrupción'!G43,'5. Valoración de Controles'!G43))</f>
        <v/>
      </c>
      <c r="U43" s="36" t="str">
        <f>IF($H$42="","",
IF(OR($H$42="Corrupción",$H$42="Corrupción - LA/FT/FPADM",$H$42="Corrupción - Conflictos de Interés",$H$42="Corrupción en Trámites, OPAs y Consultas de Acceso a la Información Pública"),'6.Valoración Control Corrupción'!H43,'5. Valoración de Controles'!H43))</f>
        <v/>
      </c>
      <c r="V43" s="36" t="str">
        <f>IF($H$42="","",
IF(OR($H$42="Corrupción",$H$42="Corrupción - LA/FT/FPADM",$H$42="Corrupción - Conflictos de Interés",$H$42="Corrupción en Trámites, OPAs y Consultas de Acceso a la Información Pública"),'6.Valoración Control Corrupción'!I43,'5. Valoración de Controles'!I43))</f>
        <v/>
      </c>
      <c r="W43" s="36" t="str">
        <f>IF($H$42="","",
IF(OR($H$42="Corrupción",$H$42="Corrupción - LA/FT/FPADM",$H$42="Corrupción - Conflictos de Interés",$H$42="Corrupción en Trámites, OPAs y Consultas de Acceso a la Información Pública"),'6.Valoración Control Corrupción'!J43,'5. Valoración de Controles'!J43))</f>
        <v/>
      </c>
      <c r="X43" s="30" t="str">
        <f>IF($H$42="","",
IF(OR($H$42="Corrupción",$H$42="Corrupción - LA/FT/FPADM",$H$42="Corrupción - LA/FT/FPADM",$H$42="Corrupción en Trámites, OPAs y Consultas de Acceso a la Información Pública"),"No Aplica",'5. Valoración de Controles'!L43))</f>
        <v/>
      </c>
      <c r="Y43" s="30" t="str">
        <f>IF($H$42="","",
IF(OR($H$42="Corrupción",$H$42="Corrupción - LA/FT/FPADM",$H$42="Corrupción - LA/FT/FPADM",$H$42="Corrupción en Trámites, OPAs y Consultas de Acceso a la Información Pública"),"No Aplica",'5. Valoración de Controles'!M43))</f>
        <v/>
      </c>
      <c r="Z43" s="30" t="str">
        <f>IF($H$42="","",
IF(OR($H$42="Corrupción",$H$42="Corrupción - LA/FT/FPADM",$H$42="Corrupción - LA/FT/FPADM",$H$42="Corrupción en Trámites, OPAs y Consultas de Acceso a la Información Pública"),"No Aplica",'5. Valoración de Controles'!N43))</f>
        <v/>
      </c>
      <c r="AA43" s="30" t="str">
        <f>IF($H$42="","",
IF(OR($H$42="Corrupción",$H$42="Corrupción - LA/FT/FPADM",$H$42="Corrupción - LA/FT/FPADM",$H$42="Corrupción en Trámites, OPAs y Consultas de Acceso a la Información Pública"),"No Aplica",'5. Valoración de Controles'!O43))</f>
        <v/>
      </c>
      <c r="AB43" s="30" t="str">
        <f>IF($H$42="","",
IF(OR($H$42="Corrupción",$H$42="Corrupción - LA/FT/FPADM",$H$42="Corrupción - LA/FT/FPADM",$H$42="Corrupción en Trámites, OPAs y Consultas de Acceso a la Información Pública"),"No Aplica",'5. Valoración de Controles'!P43))</f>
        <v/>
      </c>
      <c r="AC43" s="30" t="str">
        <f>IF($H$42="","",
IF(OR($H$42="Corrupción",$H$42="Corrupción - LA/FT/FPADM",$H$42="Corrupción - LA/FT/FPADM",$H$42="Corrupción en Trámites, OPAs y Consultas de Acceso a la Información Pública"),"No Aplica",'5. Valoración de Controles'!Q43))</f>
        <v/>
      </c>
      <c r="AD43" s="30" t="str">
        <f>IF($H$42="","",
IF(OR($H$42="Corrupción",$H$42="Corrupción - LA/FT/FPADM",$H$42="Corrupción - LA/FT/FPADM",$H$42="Corrupción en Trámites, OPAs y Consultas de Acceso a la Información Pública"),"No Aplica",'5. Valoración de Controles'!R43))</f>
        <v/>
      </c>
      <c r="AE43" s="30" t="str">
        <f>IF($H$42="","",
IF(OR($H$42="Corrupción",$H$42="Corrupción - LA/FT/FPADM",$H$42="Corrupción - LA/FT/FPADM",$H$42="Corrupción en Trámites, OPAs y Consultas de Acceso a la Información Pública"),"No Aplica",'5. Valoración de Controles'!S43))</f>
        <v/>
      </c>
      <c r="AF43" s="30" t="str">
        <f>IF($H$42="","",
IF(OR($H$42="Corrupción",$H$42="Corrupción - LA/FT/FPADM",$H$42="Corrupción - LA/FT/FPADM",$H$42="Corrupción en Trámites, OPAs y Consultas de Acceso a la Información Pública"),"No Aplica",'5. Valoración de Controles'!T43))</f>
        <v/>
      </c>
      <c r="AG43" s="30" t="str">
        <f>IF($H$42="","",
IF(OR($H$42="Corrupción",$H$42="Corrupción - LA/FT/FPADM",$H$42="Corrupción - LA/FT/FPADM",$H$42="Corrupción en Trámites, OPAs y Consultas de Acceso a la Información Pública"),"No Aplica",'5. Valoración de Controles'!U43))</f>
        <v/>
      </c>
      <c r="AH43" s="97"/>
      <c r="AI43" s="97"/>
      <c r="AJ43" s="97"/>
      <c r="AK43" s="97"/>
      <c r="AL43" s="97"/>
      <c r="AM43" s="97"/>
      <c r="AN43" s="97"/>
      <c r="AO43" s="97"/>
      <c r="AP43" s="97"/>
      <c r="AQ43" s="97"/>
      <c r="AR43" s="97"/>
      <c r="AS43" s="2"/>
      <c r="AT43" s="2"/>
      <c r="AU43" s="2"/>
      <c r="AV43" s="2"/>
      <c r="AW43" s="2"/>
      <c r="AX43" s="2"/>
      <c r="AY43" s="2"/>
      <c r="AZ43" s="2"/>
      <c r="BA43" s="2"/>
      <c r="BB43" s="2"/>
      <c r="BC43" s="2"/>
      <c r="BD43" s="2"/>
      <c r="BE43" s="2"/>
      <c r="BF43" s="2"/>
      <c r="BG43" s="2"/>
      <c r="BH43" s="2"/>
      <c r="BI43" s="2"/>
      <c r="BJ43" s="2"/>
      <c r="BK43" s="2"/>
      <c r="BL43" s="2"/>
    </row>
    <row r="44" spans="1:64" ht="31.5" customHeight="1" x14ac:dyDescent="0.3">
      <c r="A44" s="92"/>
      <c r="B44" s="92"/>
      <c r="C44" s="92"/>
      <c r="D44" s="92"/>
      <c r="E44" s="92"/>
      <c r="F44" s="92"/>
      <c r="G44" s="92"/>
      <c r="H44" s="92"/>
      <c r="I44" s="92"/>
      <c r="J44" s="92"/>
      <c r="K44" s="92"/>
      <c r="L44" s="92"/>
      <c r="M44" s="92"/>
      <c r="N44" s="92"/>
      <c r="O44" s="92"/>
      <c r="P44" s="92"/>
      <c r="Q44" s="36"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6" t="str">
        <f>IF($H$42="","",
IF(OR($H$42="Corrupción",$H$42="Corrupción - LA/FT/FPADM",$H$42="Corrupción - Conflictos de Interés",$H$42="Corrupción en Trámites, OPAs y Consultas de Acceso a la Información Pública"),'6.Valoración Control Corrupción'!E44,'5. Valoración de Controles'!E44))</f>
        <v/>
      </c>
      <c r="S44" s="36" t="str">
        <f>IF($H$42="","",
IF(OR($H$42="Corrupción",$H$42="Corrupción - LA/FT/FPADM",$H$42="Corrupción - Conflictos de Interés",$H$42="Corrupción en Trámites, OPAs y Consultas de Acceso a la Información Pública"),'6.Valoración Control Corrupción'!F44,'5. Valoración de Controles'!F44))</f>
        <v/>
      </c>
      <c r="T44" s="36" t="str">
        <f>IF($H$42="","",
IF(OR($H$42="Corrupción",$H$42="Corrupción - LA/FT/FPADM",$H$42="Corrupción - Conflictos de Interés",$H$42="Corrupción en Trámites, OPAs y Consultas de Acceso a la Información Pública"),'6.Valoración Control Corrupción'!G44,'5. Valoración de Controles'!G44))</f>
        <v/>
      </c>
      <c r="U44" s="36" t="str">
        <f>IF($H$42="","",
IF(OR($H$42="Corrupción",$H$42="Corrupción - LA/FT/FPADM",$H$42="Corrupción - Conflictos de Interés",$H$42="Corrupción en Trámites, OPAs y Consultas de Acceso a la Información Pública"),'6.Valoración Control Corrupción'!H44,'5. Valoración de Controles'!H44))</f>
        <v/>
      </c>
      <c r="V44" s="36" t="str">
        <f>IF($H$42="","",
IF(OR($H$42="Corrupción",$H$42="Corrupción - LA/FT/FPADM",$H$42="Corrupción - Conflictos de Interés",$H$42="Corrupción en Trámites, OPAs y Consultas de Acceso a la Información Pública"),'6.Valoración Control Corrupción'!I44,'5. Valoración de Controles'!I44))</f>
        <v/>
      </c>
      <c r="W44" s="36" t="str">
        <f>IF($H$42="","",
IF(OR($H$42="Corrupción",$H$42="Corrupción - LA/FT/FPADM",$H$42="Corrupción - Conflictos de Interés",$H$42="Corrupción en Trámites, OPAs y Consultas de Acceso a la Información Pública"),'6.Valoración Control Corrupción'!J44,'5. Valoración de Controles'!J44))</f>
        <v/>
      </c>
      <c r="X44" s="30" t="str">
        <f>IF($H$42="","",
IF(OR($H$42="Corrupción",$H$42="Corrupción - LA/FT/FPADM",$H$42="Corrupción - LA/FT/FPADM",$H$42="Corrupción en Trámites, OPAs y Consultas de Acceso a la Información Pública"),"No Aplica",'5. Valoración de Controles'!L44))</f>
        <v/>
      </c>
      <c r="Y44" s="30" t="str">
        <f>IF($H$42="","",
IF(OR($H$42="Corrupción",$H$42="Corrupción - LA/FT/FPADM",$H$42="Corrupción - LA/FT/FPADM",$H$42="Corrupción en Trámites, OPAs y Consultas de Acceso a la Información Pública"),"No Aplica",'5. Valoración de Controles'!M44))</f>
        <v/>
      </c>
      <c r="Z44" s="30" t="str">
        <f>IF($H$42="","",
IF(OR($H$42="Corrupción",$H$42="Corrupción - LA/FT/FPADM",$H$42="Corrupción - LA/FT/FPADM",$H$42="Corrupción en Trámites, OPAs y Consultas de Acceso a la Información Pública"),"No Aplica",'5. Valoración de Controles'!N44))</f>
        <v/>
      </c>
      <c r="AA44" s="30" t="str">
        <f>IF($H$42="","",
IF(OR($H$42="Corrupción",$H$42="Corrupción - LA/FT/FPADM",$H$42="Corrupción - LA/FT/FPADM",$H$42="Corrupción en Trámites, OPAs y Consultas de Acceso a la Información Pública"),"No Aplica",'5. Valoración de Controles'!O44))</f>
        <v/>
      </c>
      <c r="AB44" s="30" t="str">
        <f>IF($H$42="","",
IF(OR($H$42="Corrupción",$H$42="Corrupción - LA/FT/FPADM",$H$42="Corrupción - LA/FT/FPADM",$H$42="Corrupción en Trámites, OPAs y Consultas de Acceso a la Información Pública"),"No Aplica",'5. Valoración de Controles'!P44))</f>
        <v/>
      </c>
      <c r="AC44" s="30" t="str">
        <f>IF($H$42="","",
IF(OR($H$42="Corrupción",$H$42="Corrupción - LA/FT/FPADM",$H$42="Corrupción - LA/FT/FPADM",$H$42="Corrupción en Trámites, OPAs y Consultas de Acceso a la Información Pública"),"No Aplica",'5. Valoración de Controles'!Q44))</f>
        <v/>
      </c>
      <c r="AD44" s="30" t="str">
        <f>IF($H$42="","",
IF(OR($H$42="Corrupción",$H$42="Corrupción - LA/FT/FPADM",$H$42="Corrupción - LA/FT/FPADM",$H$42="Corrupción en Trámites, OPAs y Consultas de Acceso a la Información Pública"),"No Aplica",'5. Valoración de Controles'!R44))</f>
        <v/>
      </c>
      <c r="AE44" s="30" t="str">
        <f>IF($H$42="","",
IF(OR($H$42="Corrupción",$H$42="Corrupción - LA/FT/FPADM",$H$42="Corrupción - LA/FT/FPADM",$H$42="Corrupción en Trámites, OPAs y Consultas de Acceso a la Información Pública"),"No Aplica",'5. Valoración de Controles'!S44))</f>
        <v/>
      </c>
      <c r="AF44" s="30" t="str">
        <f>IF($H$42="","",
IF(OR($H$42="Corrupción",$H$42="Corrupción - LA/FT/FPADM",$H$42="Corrupción - LA/FT/FPADM",$H$42="Corrupción en Trámites, OPAs y Consultas de Acceso a la Información Pública"),"No Aplica",'5. Valoración de Controles'!T44))</f>
        <v/>
      </c>
      <c r="AG44" s="30" t="str">
        <f>IF($H$42="","",
IF(OR($H$42="Corrupción",$H$42="Corrupción - LA/FT/FPADM",$H$42="Corrupción - LA/FT/FPADM",$H$42="Corrupción en Trámites, OPAs y Consultas de Acceso a la Información Pública"),"No Aplica",'5. Valoración de Controles'!U44))</f>
        <v/>
      </c>
      <c r="AH44" s="92"/>
      <c r="AI44" s="92"/>
      <c r="AJ44" s="92"/>
      <c r="AK44" s="92"/>
      <c r="AL44" s="92"/>
      <c r="AM44" s="92"/>
      <c r="AN44" s="92"/>
      <c r="AO44" s="92"/>
      <c r="AP44" s="92"/>
      <c r="AQ44" s="92"/>
      <c r="AR44" s="92"/>
      <c r="AS44" s="2"/>
      <c r="AT44" s="2"/>
      <c r="AU44" s="2"/>
      <c r="AV44" s="2"/>
      <c r="AW44" s="2"/>
      <c r="AX44" s="2"/>
      <c r="AY44" s="2"/>
      <c r="AZ44" s="2"/>
      <c r="BA44" s="2"/>
      <c r="BB44" s="2"/>
      <c r="BC44" s="2"/>
      <c r="BD44" s="2"/>
      <c r="BE44" s="2"/>
      <c r="BF44" s="2"/>
      <c r="BG44" s="2"/>
      <c r="BH44" s="2"/>
      <c r="BI44" s="2"/>
      <c r="BJ44" s="2"/>
      <c r="BK44" s="2"/>
      <c r="BL44" s="2"/>
    </row>
    <row r="45" spans="1:64" ht="31.5" customHeight="1" x14ac:dyDescent="0.3">
      <c r="A45" s="102">
        <v>13</v>
      </c>
      <c r="B45" s="103">
        <f>'2. Identificación del Riesgo'!B45:B47</f>
        <v>0</v>
      </c>
      <c r="C45" s="103" t="str">
        <f>IF('2. Identificación del Riesgo'!C45:C47="","",'2. Identificación del Riesgo'!C45:C47)</f>
        <v/>
      </c>
      <c r="D45" s="103" t="str">
        <f>IF('2. Identificación del Riesgo'!D45:D47="","",'2. Identificación del Riesgo'!D45:D47)</f>
        <v/>
      </c>
      <c r="E45" s="103" t="str">
        <f>IF('2. Identificación del Riesgo'!E45:E47="","",'2. Identificación del Riesgo'!E45:E47)</f>
        <v/>
      </c>
      <c r="F45" s="103" t="str">
        <f>IF('2. Identificación del Riesgo'!F45:F47="","",'2. Identificación del Riesgo'!F45:F47)</f>
        <v/>
      </c>
      <c r="G45" s="103" t="str">
        <f>IF('2. Identificación del Riesgo'!G45:G47="","",'2. Identificación del Riesgo'!G45:G47)</f>
        <v/>
      </c>
      <c r="H45" s="103" t="str">
        <f>IF('2. Identificación del Riesgo'!H45:H47="","",'2. Identificación del Riesgo'!H45:H47)</f>
        <v/>
      </c>
      <c r="I45" s="103" t="str">
        <f>IF('2. Identificación del Riesgo'!I45:I47="","",'2. Identificación del Riesgo'!I45:I47)</f>
        <v/>
      </c>
      <c r="J45" s="103" t="str">
        <f>IF('2. Identificación del Riesgo'!J45:J47="","",'2. Identificación del Riesgo'!J45:J47)</f>
        <v/>
      </c>
      <c r="K45" s="107" t="str">
        <f>'2. Identificación del Riesgo'!K45:K47</f>
        <v/>
      </c>
      <c r="L45" s="105" t="str">
        <f>'2. Identificación del Riesgo'!L45:L47</f>
        <v/>
      </c>
      <c r="M45" s="103"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7" t="str">
        <f>'2. Identificación del Riesgo'!N45:N47</f>
        <v/>
      </c>
      <c r="O45" s="105" t="str">
        <f>'2. Identificación del Riesgo'!O45:O47</f>
        <v/>
      </c>
      <c r="P45" s="106" t="str">
        <f>'2. Identificación del Riesgo'!P45:P47</f>
        <v/>
      </c>
      <c r="Q45" s="36"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6" t="str">
        <f>IF($H$45="","",
IF(OR($H$45="Corrupción",$H$45="Corrupción - LA/FT/FPADM",$H$45="Corrupción - Conflictos de Interés",$H$45="Corrupción en Trámites, OPAs y Consultas de Acceso a la Información Pública"),'6.Valoración Control Corrupción'!E45,'5. Valoración de Controles'!E45))</f>
        <v/>
      </c>
      <c r="S45" s="36" t="str">
        <f>IF($H$45="","",
IF(OR($H$45="Corrupción",$H$45="Corrupción - LA/FT/FPADM",$H$45="Corrupción - Conflictos de Interés",$H$45="Corrupción en Trámites, OPAs y Consultas de Acceso a la Información Pública"),'6.Valoración Control Corrupción'!F45,'5. Valoración de Controles'!F45))</f>
        <v/>
      </c>
      <c r="T45" s="36" t="str">
        <f>IF($H$45="","",
IF(OR($H$45="Corrupción",$H$45="Corrupción - LA/FT/FPADM",$H$45="Corrupción - Conflictos de Interés",$H$45="Corrupción en Trámites, OPAs y Consultas de Acceso a la Información Pública"),'6.Valoración Control Corrupción'!G45,'5. Valoración de Controles'!G45))</f>
        <v/>
      </c>
      <c r="U45" s="36" t="str">
        <f>IF($H$45="","",
IF(OR($H$45="Corrupción",$H$45="Corrupción - LA/FT/FPADM",$H$45="Corrupción - Conflictos de Interés",$H$45="Corrupción en Trámites, OPAs y Consultas de Acceso a la Información Pública"),'6.Valoración Control Corrupción'!H45,'5. Valoración de Controles'!H45))</f>
        <v/>
      </c>
      <c r="V45" s="36" t="str">
        <f>IF($H$45="","",
IF(OR($H$45="Corrupción",$H$45="Corrupción - LA/FT/FPADM",$H$45="Corrupción - Conflictos de Interés",$H$45="Corrupción en Trámites, OPAs y Consultas de Acceso a la Información Pública"),'6.Valoración Control Corrupción'!I45,'5. Valoración de Controles'!I45))</f>
        <v/>
      </c>
      <c r="W45" s="36" t="str">
        <f>IF($H$45="","",
IF(OR($H$45="Corrupción",$H$45="Corrupción - LA/FT/FPADM",$H$45="Corrupción - Conflictos de Interés",$H$45="Corrupción en Trámites, OPAs y Consultas de Acceso a la Información Pública"),'6.Valoración Control Corrupción'!J45,'5. Valoración de Controles'!J45))</f>
        <v/>
      </c>
      <c r="X45" s="30" t="str">
        <f>IF($H$45="","",
IF(OR($H$45="Corrupción",$H$45="Corrupción - LA/FT/FPADM",$H$45="Corrupción - LA/FT/FPADM",$H$45="Corrupción en Trámites, OPAs y Consultas de Acceso a la Información Pública"),"No Aplica",'5. Valoración de Controles'!L45))</f>
        <v/>
      </c>
      <c r="Y45" s="30" t="str">
        <f>IF($H$45="","",
IF(OR($H$45="Corrupción",$H$45="Corrupción - LA/FT/FPADM",$H$45="Corrupción - LA/FT/FPADM",$H$45="Corrupción en Trámites, OPAs y Consultas de Acceso a la Información Pública"),"No Aplica",'5. Valoración de Controles'!M45))</f>
        <v/>
      </c>
      <c r="Z45" s="30" t="str">
        <f>IF($H$45="","",
IF(OR($H$45="Corrupción",$H$45="Corrupción - LA/FT/FPADM",$H$45="Corrupción - LA/FT/FPADM",$H$45="Corrupción en Trámites, OPAs y Consultas de Acceso a la Información Pública"),"No Aplica",'5. Valoración de Controles'!N45))</f>
        <v/>
      </c>
      <c r="AA45" s="30" t="str">
        <f>IF($H$45="","",
IF(OR($H$45="Corrupción",$H$45="Corrupción - LA/FT/FPADM",$H$45="Corrupción - LA/FT/FPADM",$H$45="Corrupción en Trámites, OPAs y Consultas de Acceso a la Información Pública"),"No Aplica",'5. Valoración de Controles'!O45))</f>
        <v/>
      </c>
      <c r="AB45" s="30" t="str">
        <f>IF($H$45="","",
IF(OR($H$45="Corrupción",$H$45="Corrupción - LA/FT/FPADM",$H$45="Corrupción - LA/FT/FPADM",$H$45="Corrupción en Trámites, OPAs y Consultas de Acceso a la Información Pública"),"No Aplica",'5. Valoración de Controles'!P45))</f>
        <v/>
      </c>
      <c r="AC45" s="30" t="str">
        <f>IF($H$45="","",
IF(OR($H$45="Corrupción",$H$45="Corrupción - LA/FT/FPADM",$H$45="Corrupción - LA/FT/FPADM",$H$45="Corrupción en Trámites, OPAs y Consultas de Acceso a la Información Pública"),"No Aplica",'5. Valoración de Controles'!Q45))</f>
        <v/>
      </c>
      <c r="AD45" s="30" t="str">
        <f>IF($H$45="","",
IF(OR($H$45="Corrupción",$H$45="Corrupción - LA/FT/FPADM",$H$45="Corrupción - LA/FT/FPADM",$H$45="Corrupción en Trámites, OPAs y Consultas de Acceso a la Información Pública"),"No Aplica",'5. Valoración de Controles'!R45))</f>
        <v/>
      </c>
      <c r="AE45" s="30" t="str">
        <f>IF($H$45="","",
IF(OR($H$45="Corrupción",$H$45="Corrupción - LA/FT/FPADM",$H$45="Corrupción - LA/FT/FPADM",$H$45="Corrupción en Trámites, OPAs y Consultas de Acceso a la Información Pública"),"No Aplica",'5. Valoración de Controles'!S45))</f>
        <v/>
      </c>
      <c r="AF45" s="30" t="str">
        <f>IF($H$45="","",
IF(OR($H$45="Corrupción",$H$45="Corrupción - LA/FT/FPADM",$H$45="Corrupción - LA/FT/FPADM",$H$45="Corrupción en Trámites, OPAs y Consultas de Acceso a la Información Pública"),"No Aplica",'5. Valoración de Controles'!T45))</f>
        <v/>
      </c>
      <c r="AG45" s="30" t="str">
        <f>IF($H$45="","",
IF(OR($H$45="Corrupción",$H$45="Corrupción - LA/FT/FPADM",$H$45="Corrupción - LA/FT/FPADM",$H$45="Corrupción en Trámites, OPAs y Consultas de Acceso a la Información Pública"),"No Aplica",'5. Valoración de Controles'!U45))</f>
        <v/>
      </c>
      <c r="AH45" s="107"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32"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7"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32"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6"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8"/>
      <c r="AN45" s="127"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4"/>
      <c r="AP45" s="131"/>
      <c r="AQ45" s="131" t="str">
        <f>IF(AO45="","","∑ Peso porcentual de cada acción definida")</f>
        <v/>
      </c>
      <c r="AR45" s="103"/>
      <c r="AS45" s="3"/>
      <c r="AT45" s="3"/>
      <c r="AU45" s="3"/>
      <c r="AV45" s="3"/>
      <c r="AW45" s="3"/>
      <c r="AX45" s="3"/>
      <c r="AY45" s="3"/>
      <c r="AZ45" s="3"/>
      <c r="BA45" s="3"/>
      <c r="BB45" s="3"/>
      <c r="BC45" s="3"/>
      <c r="BD45" s="3"/>
      <c r="BE45" s="3"/>
      <c r="BF45" s="3"/>
      <c r="BG45" s="3"/>
      <c r="BH45" s="3"/>
      <c r="BI45" s="3"/>
      <c r="BJ45" s="3"/>
      <c r="BK45" s="3"/>
      <c r="BL45" s="3"/>
    </row>
    <row r="46" spans="1:64" ht="31.5" customHeight="1" x14ac:dyDescent="0.3">
      <c r="A46" s="97"/>
      <c r="B46" s="97"/>
      <c r="C46" s="97"/>
      <c r="D46" s="97"/>
      <c r="E46" s="97"/>
      <c r="F46" s="97"/>
      <c r="G46" s="97"/>
      <c r="H46" s="97"/>
      <c r="I46" s="97"/>
      <c r="J46" s="97"/>
      <c r="K46" s="97"/>
      <c r="L46" s="97"/>
      <c r="M46" s="97"/>
      <c r="N46" s="97"/>
      <c r="O46" s="97"/>
      <c r="P46" s="97"/>
      <c r="Q46" s="36"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6" t="str">
        <f>IF($H$45="","",
IF(OR($H$45="Corrupción",$H$45="Corrupción - LA/FT/FPADM",$H$45="Corrupción - Conflictos de Interés",$H$45="Corrupción en Trámites, OPAs y Consultas de Acceso a la Información Pública"),'6.Valoración Control Corrupción'!E46,'5. Valoración de Controles'!E46))</f>
        <v/>
      </c>
      <c r="S46" s="36" t="str">
        <f>IF($H$45="","",
IF(OR($H$45="Corrupción",$H$45="Corrupción - LA/FT/FPADM",$H$45="Corrupción - Conflictos de Interés",$H$45="Corrupción en Trámites, OPAs y Consultas de Acceso a la Información Pública"),'6.Valoración Control Corrupción'!F46,'5. Valoración de Controles'!F46))</f>
        <v/>
      </c>
      <c r="T46" s="36" t="str">
        <f>IF($H$45="","",
IF(OR($H$45="Corrupción",$H$45="Corrupción - LA/FT/FPADM",$H$45="Corrupción - Conflictos de Interés",$H$45="Corrupción en Trámites, OPAs y Consultas de Acceso a la Información Pública"),'6.Valoración Control Corrupción'!G46,'5. Valoración de Controles'!G46))</f>
        <v/>
      </c>
      <c r="U46" s="36" t="str">
        <f>IF($H$45="","",
IF(OR($H$45="Corrupción",$H$45="Corrupción - LA/FT/FPADM",$H$45="Corrupción - Conflictos de Interés",$H$45="Corrupción en Trámites, OPAs y Consultas de Acceso a la Información Pública"),'6.Valoración Control Corrupción'!H46,'5. Valoración de Controles'!H46))</f>
        <v/>
      </c>
      <c r="V46" s="36" t="str">
        <f>IF($H$45="","",
IF(OR($H$45="Corrupción",$H$45="Corrupción - LA/FT/FPADM",$H$45="Corrupción - Conflictos de Interés",$H$45="Corrupción en Trámites, OPAs y Consultas de Acceso a la Información Pública"),'6.Valoración Control Corrupción'!I46,'5. Valoración de Controles'!I46))</f>
        <v/>
      </c>
      <c r="W46" s="36" t="str">
        <f>IF($H$45="","",
IF(OR($H$45="Corrupción",$H$45="Corrupción - LA/FT/FPADM",$H$45="Corrupción - Conflictos de Interés",$H$45="Corrupción en Trámites, OPAs y Consultas de Acceso a la Información Pública"),'6.Valoración Control Corrupción'!J46,'5. Valoración de Controles'!J46))</f>
        <v/>
      </c>
      <c r="X46" s="30" t="str">
        <f>IF($H$45="","",
IF(OR($H$45="Corrupción",$H$45="Corrupción - LA/FT/FPADM",$H$45="Corrupción - LA/FT/FPADM",$H$45="Corrupción en Trámites, OPAs y Consultas de Acceso a la Información Pública"),"No Aplica",'5. Valoración de Controles'!L46))</f>
        <v/>
      </c>
      <c r="Y46" s="30" t="str">
        <f>IF($H$45="","",
IF(OR($H$45="Corrupción",$H$45="Corrupción - LA/FT/FPADM",$H$45="Corrupción - LA/FT/FPADM",$H$45="Corrupción en Trámites, OPAs y Consultas de Acceso a la Información Pública"),"No Aplica",'5. Valoración de Controles'!M46))</f>
        <v/>
      </c>
      <c r="Z46" s="30" t="str">
        <f>IF($H$45="","",
IF(OR($H$45="Corrupción",$H$45="Corrupción - LA/FT/FPADM",$H$45="Corrupción - LA/FT/FPADM",$H$45="Corrupción en Trámites, OPAs y Consultas de Acceso a la Información Pública"),"No Aplica",'5. Valoración de Controles'!N46))</f>
        <v/>
      </c>
      <c r="AA46" s="30" t="str">
        <f>IF($H$45="","",
IF(OR($H$45="Corrupción",$H$45="Corrupción - LA/FT/FPADM",$H$45="Corrupción - LA/FT/FPADM",$H$45="Corrupción en Trámites, OPAs y Consultas de Acceso a la Información Pública"),"No Aplica",'5. Valoración de Controles'!O46))</f>
        <v/>
      </c>
      <c r="AB46" s="30" t="str">
        <f>IF($H$45="","",
IF(OR($H$45="Corrupción",$H$45="Corrupción - LA/FT/FPADM",$H$45="Corrupción - LA/FT/FPADM",$H$45="Corrupción en Trámites, OPAs y Consultas de Acceso a la Información Pública"),"No Aplica",'5. Valoración de Controles'!P46))</f>
        <v/>
      </c>
      <c r="AC46" s="30" t="str">
        <f>IF($H$45="","",
IF(OR($H$45="Corrupción",$H$45="Corrupción - LA/FT/FPADM",$H$45="Corrupción - LA/FT/FPADM",$H$45="Corrupción en Trámites, OPAs y Consultas de Acceso a la Información Pública"),"No Aplica",'5. Valoración de Controles'!Q46))</f>
        <v/>
      </c>
      <c r="AD46" s="30" t="str">
        <f>IF($H$45="","",
IF(OR($H$45="Corrupción",$H$45="Corrupción - LA/FT/FPADM",$H$45="Corrupción - LA/FT/FPADM",$H$45="Corrupción en Trámites, OPAs y Consultas de Acceso a la Información Pública"),"No Aplica",'5. Valoración de Controles'!R46))</f>
        <v/>
      </c>
      <c r="AE46" s="30" t="str">
        <f>IF($H$45="","",
IF(OR($H$45="Corrupción",$H$45="Corrupción - LA/FT/FPADM",$H$45="Corrupción - LA/FT/FPADM",$H$45="Corrupción en Trámites, OPAs y Consultas de Acceso a la Información Pública"),"No Aplica",'5. Valoración de Controles'!S46))</f>
        <v/>
      </c>
      <c r="AF46" s="30" t="str">
        <f>IF($H$45="","",
IF(OR($H$45="Corrupción",$H$45="Corrupción - LA/FT/FPADM",$H$45="Corrupción - LA/FT/FPADM",$H$45="Corrupción en Trámites, OPAs y Consultas de Acceso a la Información Pública"),"No Aplica",'5. Valoración de Controles'!T46))</f>
        <v/>
      </c>
      <c r="AG46" s="30" t="str">
        <f>IF($H$45="","",
IF(OR($H$45="Corrupción",$H$45="Corrupción - LA/FT/FPADM",$H$45="Corrupción - LA/FT/FPADM",$H$45="Corrupción en Trámites, OPAs y Consultas de Acceso a la Información Pública"),"No Aplica",'5. Valoración de Controles'!U46))</f>
        <v/>
      </c>
      <c r="AH46" s="97"/>
      <c r="AI46" s="97"/>
      <c r="AJ46" s="97"/>
      <c r="AK46" s="97"/>
      <c r="AL46" s="97"/>
      <c r="AM46" s="97"/>
      <c r="AN46" s="97"/>
      <c r="AO46" s="97"/>
      <c r="AP46" s="97"/>
      <c r="AQ46" s="97"/>
      <c r="AR46" s="97"/>
      <c r="AS46" s="2"/>
      <c r="AT46" s="2"/>
      <c r="AU46" s="2"/>
      <c r="AV46" s="2"/>
      <c r="AW46" s="2"/>
      <c r="AX46" s="2"/>
      <c r="AY46" s="2"/>
      <c r="AZ46" s="2"/>
      <c r="BA46" s="2"/>
      <c r="BB46" s="2"/>
      <c r="BC46" s="2"/>
      <c r="BD46" s="2"/>
      <c r="BE46" s="2"/>
      <c r="BF46" s="2"/>
      <c r="BG46" s="2"/>
      <c r="BH46" s="2"/>
      <c r="BI46" s="2"/>
      <c r="BJ46" s="2"/>
      <c r="BK46" s="2"/>
      <c r="BL46" s="2"/>
    </row>
    <row r="47" spans="1:64" ht="31.5" customHeight="1" x14ac:dyDescent="0.3">
      <c r="A47" s="92"/>
      <c r="B47" s="92"/>
      <c r="C47" s="92"/>
      <c r="D47" s="92"/>
      <c r="E47" s="92"/>
      <c r="F47" s="92"/>
      <c r="G47" s="92"/>
      <c r="H47" s="92"/>
      <c r="I47" s="92"/>
      <c r="J47" s="92"/>
      <c r="K47" s="92"/>
      <c r="L47" s="92"/>
      <c r="M47" s="92"/>
      <c r="N47" s="92"/>
      <c r="O47" s="92"/>
      <c r="P47" s="92"/>
      <c r="Q47" s="36"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6" t="str">
        <f>IF($H$45="","",
IF(OR($H$45="Corrupción",$H$45="Corrupción - LA/FT/FPADM",$H$45="Corrupción - Conflictos de Interés",$H$45="Corrupción en Trámites, OPAs y Consultas de Acceso a la Información Pública"),'6.Valoración Control Corrupción'!E47,'5. Valoración de Controles'!E47))</f>
        <v/>
      </c>
      <c r="S47" s="36" t="str">
        <f>IF($H$45="","",
IF(OR($H$45="Corrupción",$H$45="Corrupción - LA/FT/FPADM",$H$45="Corrupción - Conflictos de Interés",$H$45="Corrupción en Trámites, OPAs y Consultas de Acceso a la Información Pública"),'6.Valoración Control Corrupción'!F47,'5. Valoración de Controles'!F47))</f>
        <v/>
      </c>
      <c r="T47" s="36" t="str">
        <f>IF($H$45="","",
IF(OR($H$45="Corrupción",$H$45="Corrupción - LA/FT/FPADM",$H$45="Corrupción - Conflictos de Interés",$H$45="Corrupción en Trámites, OPAs y Consultas de Acceso a la Información Pública"),'6.Valoración Control Corrupción'!G47,'5. Valoración de Controles'!G47))</f>
        <v/>
      </c>
      <c r="U47" s="36" t="str">
        <f>IF($H$45="","",
IF(OR($H$45="Corrupción",$H$45="Corrupción - LA/FT/FPADM",$H$45="Corrupción - Conflictos de Interés",$H$45="Corrupción en Trámites, OPAs y Consultas de Acceso a la Información Pública"),'6.Valoración Control Corrupción'!H47,'5. Valoración de Controles'!H47))</f>
        <v/>
      </c>
      <c r="V47" s="36" t="str">
        <f>IF($H$45="","",
IF(OR($H$45="Corrupción",$H$45="Corrupción - LA/FT/FPADM",$H$45="Corrupción - Conflictos de Interés",$H$45="Corrupción en Trámites, OPAs y Consultas de Acceso a la Información Pública"),'6.Valoración Control Corrupción'!I47,'5. Valoración de Controles'!I47))</f>
        <v/>
      </c>
      <c r="W47" s="36" t="str">
        <f>IF($H$45="","",
IF(OR($H$45="Corrupción",$H$45="Corrupción - LA/FT/FPADM",$H$45="Corrupción - Conflictos de Interés",$H$45="Corrupción en Trámites, OPAs y Consultas de Acceso a la Información Pública"),'6.Valoración Control Corrupción'!J47,'5. Valoración de Controles'!J47))</f>
        <v/>
      </c>
      <c r="X47" s="30" t="str">
        <f>IF($H$45="","",
IF(OR($H$45="Corrupción",$H$45="Corrupción - LA/FT/FPADM",$H$45="Corrupción - LA/FT/FPADM",$H$45="Corrupción en Trámites, OPAs y Consultas de Acceso a la Información Pública"),"No Aplica",'5. Valoración de Controles'!L47))</f>
        <v/>
      </c>
      <c r="Y47" s="30" t="str">
        <f>IF($H$45="","",
IF(OR($H$45="Corrupción",$H$45="Corrupción - LA/FT/FPADM",$H$45="Corrupción - LA/FT/FPADM",$H$45="Corrupción en Trámites, OPAs y Consultas de Acceso a la Información Pública"),"No Aplica",'5. Valoración de Controles'!M47))</f>
        <v/>
      </c>
      <c r="Z47" s="30" t="str">
        <f>IF($H$45="","",
IF(OR($H$45="Corrupción",$H$45="Corrupción - LA/FT/FPADM",$H$45="Corrupción - LA/FT/FPADM",$H$45="Corrupción en Trámites, OPAs y Consultas de Acceso a la Información Pública"),"No Aplica",'5. Valoración de Controles'!N47))</f>
        <v/>
      </c>
      <c r="AA47" s="30" t="str">
        <f>IF($H$45="","",
IF(OR($H$45="Corrupción",$H$45="Corrupción - LA/FT/FPADM",$H$45="Corrupción - LA/FT/FPADM",$H$45="Corrupción en Trámites, OPAs y Consultas de Acceso a la Información Pública"),"No Aplica",'5. Valoración de Controles'!O47))</f>
        <v/>
      </c>
      <c r="AB47" s="30" t="str">
        <f>IF($H$45="","",
IF(OR($H$45="Corrupción",$H$45="Corrupción - LA/FT/FPADM",$H$45="Corrupción - LA/FT/FPADM",$H$45="Corrupción en Trámites, OPAs y Consultas de Acceso a la Información Pública"),"No Aplica",'5. Valoración de Controles'!P47))</f>
        <v/>
      </c>
      <c r="AC47" s="30" t="str">
        <f>IF($H$45="","",
IF(OR($H$45="Corrupción",$H$45="Corrupción - LA/FT/FPADM",$H$45="Corrupción - LA/FT/FPADM",$H$45="Corrupción en Trámites, OPAs y Consultas de Acceso a la Información Pública"),"No Aplica",'5. Valoración de Controles'!Q47))</f>
        <v/>
      </c>
      <c r="AD47" s="30" t="str">
        <f>IF($H$45="","",
IF(OR($H$45="Corrupción",$H$45="Corrupción - LA/FT/FPADM",$H$45="Corrupción - LA/FT/FPADM",$H$45="Corrupción en Trámites, OPAs y Consultas de Acceso a la Información Pública"),"No Aplica",'5. Valoración de Controles'!R47))</f>
        <v/>
      </c>
      <c r="AE47" s="30" t="str">
        <f>IF($H$45="","",
IF(OR($H$45="Corrupción",$H$45="Corrupción - LA/FT/FPADM",$H$45="Corrupción - LA/FT/FPADM",$H$45="Corrupción en Trámites, OPAs y Consultas de Acceso a la Información Pública"),"No Aplica",'5. Valoración de Controles'!S47))</f>
        <v/>
      </c>
      <c r="AF47" s="30" t="str">
        <f>IF($H$45="","",
IF(OR($H$45="Corrupción",$H$45="Corrupción - LA/FT/FPADM",$H$45="Corrupción - LA/FT/FPADM",$H$45="Corrupción en Trámites, OPAs y Consultas de Acceso a la Información Pública"),"No Aplica",'5. Valoración de Controles'!T47))</f>
        <v/>
      </c>
      <c r="AG47" s="30" t="str">
        <f>IF($H$45="","",
IF(OR($H$45="Corrupción",$H$45="Corrupción - LA/FT/FPADM",$H$45="Corrupción - LA/FT/FPADM",$H$45="Corrupción en Trámites, OPAs y Consultas de Acceso a la Información Pública"),"No Aplica",'5. Valoración de Controles'!U47))</f>
        <v/>
      </c>
      <c r="AH47" s="92"/>
      <c r="AI47" s="92"/>
      <c r="AJ47" s="92"/>
      <c r="AK47" s="92"/>
      <c r="AL47" s="92"/>
      <c r="AM47" s="92"/>
      <c r="AN47" s="92"/>
      <c r="AO47" s="92"/>
      <c r="AP47" s="92"/>
      <c r="AQ47" s="92"/>
      <c r="AR47" s="92"/>
      <c r="AS47" s="2"/>
      <c r="AT47" s="2"/>
      <c r="AU47" s="2"/>
      <c r="AV47" s="2"/>
      <c r="AW47" s="2"/>
      <c r="AX47" s="2"/>
      <c r="AY47" s="2"/>
      <c r="AZ47" s="2"/>
      <c r="BA47" s="2"/>
      <c r="BB47" s="2"/>
      <c r="BC47" s="2"/>
      <c r="BD47" s="2"/>
      <c r="BE47" s="2"/>
      <c r="BF47" s="2"/>
      <c r="BG47" s="2"/>
      <c r="BH47" s="2"/>
      <c r="BI47" s="2"/>
      <c r="BJ47" s="2"/>
      <c r="BK47" s="2"/>
      <c r="BL47" s="2"/>
    </row>
    <row r="48" spans="1:64" ht="31.5" customHeight="1" x14ac:dyDescent="0.3">
      <c r="A48" s="102">
        <v>14</v>
      </c>
      <c r="B48" s="103">
        <f>'2. Identificación del Riesgo'!B48:B50</f>
        <v>0</v>
      </c>
      <c r="C48" s="103" t="str">
        <f>IF('2. Identificación del Riesgo'!C48:C50="","",'2. Identificación del Riesgo'!C48:C50)</f>
        <v/>
      </c>
      <c r="D48" s="103" t="str">
        <f>IF('2. Identificación del Riesgo'!D48:D50="","",'2. Identificación del Riesgo'!D48:D50)</f>
        <v/>
      </c>
      <c r="E48" s="103" t="str">
        <f>IF('2. Identificación del Riesgo'!E48:E50="","",'2. Identificación del Riesgo'!E48:E50)</f>
        <v/>
      </c>
      <c r="F48" s="103" t="str">
        <f>IF('2. Identificación del Riesgo'!F48:F50="","",'2. Identificación del Riesgo'!F48:F50)</f>
        <v/>
      </c>
      <c r="G48" s="103" t="str">
        <f>IF('2. Identificación del Riesgo'!G48:G50="","",'2. Identificación del Riesgo'!G48:G50)</f>
        <v/>
      </c>
      <c r="H48" s="103" t="str">
        <f>IF('2. Identificación del Riesgo'!H48:H50="","",'2. Identificación del Riesgo'!H48:H50)</f>
        <v/>
      </c>
      <c r="I48" s="103" t="str">
        <f>IF('2. Identificación del Riesgo'!I48:I50="","",'2. Identificación del Riesgo'!I48:I50)</f>
        <v/>
      </c>
      <c r="J48" s="103" t="str">
        <f>IF('2. Identificación del Riesgo'!J48:J50="","",'2. Identificación del Riesgo'!J48:J50)</f>
        <v/>
      </c>
      <c r="K48" s="107" t="str">
        <f>'2. Identificación del Riesgo'!K48:K50</f>
        <v/>
      </c>
      <c r="L48" s="105" t="str">
        <f>'2. Identificación del Riesgo'!L48:L50</f>
        <v/>
      </c>
      <c r="M48" s="103"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7" t="str">
        <f>'2. Identificación del Riesgo'!N48:N50</f>
        <v/>
      </c>
      <c r="O48" s="105" t="str">
        <f>'2. Identificación del Riesgo'!O48:O50</f>
        <v/>
      </c>
      <c r="P48" s="106" t="str">
        <f>'2. Identificación del Riesgo'!P48:P50</f>
        <v/>
      </c>
      <c r="Q48" s="36"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6" t="str">
        <f>IF($H$48="","",
IF(OR($H$48="Corrupción",$H$48="Corrupción - LA/FT/FPADM",$H$48="Corrupción - Conflictos de Interés",$H$48="Corrupción en Trámites, OPAs y Consultas de Acceso a la Información Pública"),'6.Valoración Control Corrupción'!E48,'5. Valoración de Controles'!E48))</f>
        <v/>
      </c>
      <c r="S48" s="36" t="str">
        <f>IF($H$48="","",
IF(OR($H$48="Corrupción",$H$48="Corrupción - LA/FT/FPADM",$H$48="Corrupción - Conflictos de Interés",$H$48="Corrupción en Trámites, OPAs y Consultas de Acceso a la Información Pública"),'6.Valoración Control Corrupción'!F48,'5. Valoración de Controles'!F48))</f>
        <v/>
      </c>
      <c r="T48" s="36" t="str">
        <f>IF($H$48="","",
IF(OR($H$48="Corrupción",$H$48="Corrupción - LA/FT/FPADM",$H$48="Corrupción - Conflictos de Interés",$H$48="Corrupción en Trámites, OPAs y Consultas de Acceso a la Información Pública"),'6.Valoración Control Corrupción'!G48,'5. Valoración de Controles'!G48))</f>
        <v/>
      </c>
      <c r="U48" s="36" t="str">
        <f>IF($H$48="","",
IF(OR($H$48="Corrupción",$H$48="Corrupción - LA/FT/FPADM",$H$48="Corrupción - Conflictos de Interés",$H$48="Corrupción en Trámites, OPAs y Consultas de Acceso a la Información Pública"),'6.Valoración Control Corrupción'!H48,'5. Valoración de Controles'!H48))</f>
        <v/>
      </c>
      <c r="V48" s="36" t="str">
        <f>IF($H$48="","",
IF(OR($H$48="Corrupción",$H$48="Corrupción - LA/FT/FPADM",$H$48="Corrupción - Conflictos de Interés",$H$48="Corrupción en Trámites, OPAs y Consultas de Acceso a la Información Pública"),'6.Valoración Control Corrupción'!I48,'5. Valoración de Controles'!I48))</f>
        <v/>
      </c>
      <c r="W48" s="36" t="str">
        <f>IF($H$48="","",
IF(OR($H$48="Corrupción",$H$48="Corrupción - LA/FT/FPADM",$H$48="Corrupción - Conflictos de Interés",$H$48="Corrupción en Trámites, OPAs y Consultas de Acceso a la Información Pública"),'6.Valoración Control Corrupción'!J48,'5. Valoración de Controles'!J48))</f>
        <v/>
      </c>
      <c r="X48" s="30" t="str">
        <f>IF($H$48="","",
IF(OR($H$48="Corrupción",$H$48="Corrupción - LA/FT/FPADM",$H$48="Corrupción - LA/FT/FPADM",$H$48="Corrupción en Trámites, OPAs y Consultas de Acceso a la Información Pública"),"No Aplica",'5. Valoración de Controles'!L48))</f>
        <v/>
      </c>
      <c r="Y48" s="30" t="str">
        <f>IF($H$48="","",
IF(OR($H$48="Corrupción",$H$48="Corrupción - LA/FT/FPADM",$H$48="Corrupción - LA/FT/FPADM",$H$48="Corrupción en Trámites, OPAs y Consultas de Acceso a la Información Pública"),"No Aplica",'5. Valoración de Controles'!M48))</f>
        <v/>
      </c>
      <c r="Z48" s="30" t="str">
        <f>IF($H$48="","",
IF(OR($H$48="Corrupción",$H$48="Corrupción - LA/FT/FPADM",$H$48="Corrupción - LA/FT/FPADM",$H$48="Corrupción en Trámites, OPAs y Consultas de Acceso a la Información Pública"),"No Aplica",'5. Valoración de Controles'!N48))</f>
        <v/>
      </c>
      <c r="AA48" s="30" t="str">
        <f>IF($H$48="","",
IF(OR($H$48="Corrupción",$H$48="Corrupción - LA/FT/FPADM",$H$48="Corrupción - LA/FT/FPADM",$H$48="Corrupción en Trámites, OPAs y Consultas de Acceso a la Información Pública"),"No Aplica",'5. Valoración de Controles'!O48))</f>
        <v/>
      </c>
      <c r="AB48" s="30" t="str">
        <f>IF($H$48="","",
IF(OR($H$48="Corrupción",$H$48="Corrupción - LA/FT/FPADM",$H$48="Corrupción - LA/FT/FPADM",$H$48="Corrupción en Trámites, OPAs y Consultas de Acceso a la Información Pública"),"No Aplica",'5. Valoración de Controles'!P48))</f>
        <v/>
      </c>
      <c r="AC48" s="30" t="str">
        <f>IF($H$48="","",
IF(OR($H$48="Corrupción",$H$48="Corrupción - LA/FT/FPADM",$H$48="Corrupción - LA/FT/FPADM",$H$48="Corrupción en Trámites, OPAs y Consultas de Acceso a la Información Pública"),"No Aplica",'5. Valoración de Controles'!Q48))</f>
        <v/>
      </c>
      <c r="AD48" s="30" t="str">
        <f>IF($H$48="","",
IF(OR($H$48="Corrupción",$H$48="Corrupción - LA/FT/FPADM",$H$48="Corrupción - LA/FT/FPADM",$H$48="Corrupción en Trámites, OPAs y Consultas de Acceso a la Información Pública"),"No Aplica",'5. Valoración de Controles'!R48))</f>
        <v/>
      </c>
      <c r="AE48" s="30" t="str">
        <f>IF($H$48="","",
IF(OR($H$48="Corrupción",$H$48="Corrupción - LA/FT/FPADM",$H$48="Corrupción - LA/FT/FPADM",$H$48="Corrupción en Trámites, OPAs y Consultas de Acceso a la Información Pública"),"No Aplica",'5. Valoración de Controles'!S48))</f>
        <v/>
      </c>
      <c r="AF48" s="30" t="str">
        <f>IF($H$48="","",
IF(OR($H$48="Corrupción",$H$48="Corrupción - LA/FT/FPADM",$H$48="Corrupción - LA/FT/FPADM",$H$48="Corrupción en Trámites, OPAs y Consultas de Acceso a la Información Pública"),"No Aplica",'5. Valoración de Controles'!T48))</f>
        <v/>
      </c>
      <c r="AG48" s="30" t="str">
        <f>IF($H$48="","",
IF(OR($H$48="Corrupción",$H$48="Corrupción - LA/FT/FPADM",$H$48="Corrupción - LA/FT/FPADM",$H$48="Corrupción en Trámites, OPAs y Consultas de Acceso a la Información Pública"),"No Aplica",'5. Valoración de Controles'!U48))</f>
        <v/>
      </c>
      <c r="AH48" s="107"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32"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7"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32"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6"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8"/>
      <c r="AN48" s="127"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4"/>
      <c r="AP48" s="131"/>
      <c r="AQ48" s="131" t="str">
        <f>IF(AO48="","","∑ Peso porcentual de cada acción definida")</f>
        <v/>
      </c>
      <c r="AR48" s="103"/>
      <c r="AS48" s="3"/>
      <c r="AT48" s="3"/>
      <c r="AU48" s="3"/>
      <c r="AV48" s="3"/>
      <c r="AW48" s="3"/>
      <c r="AX48" s="3"/>
      <c r="AY48" s="3"/>
      <c r="AZ48" s="3"/>
      <c r="BA48" s="3"/>
      <c r="BB48" s="3"/>
      <c r="BC48" s="3"/>
      <c r="BD48" s="3"/>
      <c r="BE48" s="3"/>
      <c r="BF48" s="3"/>
      <c r="BG48" s="3"/>
      <c r="BH48" s="3"/>
      <c r="BI48" s="3"/>
      <c r="BJ48" s="3"/>
      <c r="BK48" s="3"/>
      <c r="BL48" s="3"/>
    </row>
    <row r="49" spans="1:64" ht="31.5" customHeight="1" x14ac:dyDescent="0.3">
      <c r="A49" s="97"/>
      <c r="B49" s="97"/>
      <c r="C49" s="97"/>
      <c r="D49" s="97"/>
      <c r="E49" s="97"/>
      <c r="F49" s="97"/>
      <c r="G49" s="97"/>
      <c r="H49" s="97"/>
      <c r="I49" s="97"/>
      <c r="J49" s="97"/>
      <c r="K49" s="97"/>
      <c r="L49" s="97"/>
      <c r="M49" s="97"/>
      <c r="N49" s="97"/>
      <c r="O49" s="97"/>
      <c r="P49" s="97"/>
      <c r="Q49" s="36"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6" t="str">
        <f>IF($H$48="","",
IF(OR($H$48="Corrupción",$H$48="Corrupción - LA/FT/FPADM",$H$48="Corrupción - Conflictos de Interés",$H$48="Corrupción en Trámites, OPAs y Consultas de Acceso a la Información Pública"),'6.Valoración Control Corrupción'!E49,'5. Valoración de Controles'!E49))</f>
        <v/>
      </c>
      <c r="S49" s="36" t="str">
        <f>IF($H$48="","",
IF(OR($H$48="Corrupción",$H$48="Corrupción - LA/FT/FPADM",$H$48="Corrupción - Conflictos de Interés",$H$48="Corrupción en Trámites, OPAs y Consultas de Acceso a la Información Pública"),'6.Valoración Control Corrupción'!F49,'5. Valoración de Controles'!F49))</f>
        <v/>
      </c>
      <c r="T49" s="36" t="str">
        <f>IF($H$48="","",
IF(OR($H$48="Corrupción",$H$48="Corrupción - LA/FT/FPADM",$H$48="Corrupción - Conflictos de Interés",$H$48="Corrupción en Trámites, OPAs y Consultas de Acceso a la Información Pública"),'6.Valoración Control Corrupción'!G49,'5. Valoración de Controles'!G49))</f>
        <v/>
      </c>
      <c r="U49" s="36" t="str">
        <f>IF($H$48="","",
IF(OR($H$48="Corrupción",$H$48="Corrupción - LA/FT/FPADM",$H$48="Corrupción - Conflictos de Interés",$H$48="Corrupción en Trámites, OPAs y Consultas de Acceso a la Información Pública"),'6.Valoración Control Corrupción'!H49,'5. Valoración de Controles'!H49))</f>
        <v/>
      </c>
      <c r="V49" s="36" t="str">
        <f>IF($H$48="","",
IF(OR($H$48="Corrupción",$H$48="Corrupción - LA/FT/FPADM",$H$48="Corrupción - Conflictos de Interés",$H$48="Corrupción en Trámites, OPAs y Consultas de Acceso a la Información Pública"),'6.Valoración Control Corrupción'!I49,'5. Valoración de Controles'!I49))</f>
        <v/>
      </c>
      <c r="W49" s="36" t="str">
        <f>IF($H$48="","",
IF(OR($H$48="Corrupción",$H$48="Corrupción - LA/FT/FPADM",$H$48="Corrupción - Conflictos de Interés",$H$48="Corrupción en Trámites, OPAs y Consultas de Acceso a la Información Pública"),'6.Valoración Control Corrupción'!J49,'5. Valoración de Controles'!J49))</f>
        <v/>
      </c>
      <c r="X49" s="30" t="str">
        <f>IF($H$48="","",
IF(OR($H$48="Corrupción",$H$48="Corrupción - LA/FT/FPADM",$H$48="Corrupción - LA/FT/FPADM",$H$48="Corrupción en Trámites, OPAs y Consultas de Acceso a la Información Pública"),"No Aplica",'5. Valoración de Controles'!L49))</f>
        <v/>
      </c>
      <c r="Y49" s="30" t="str">
        <f>IF($H$48="","",
IF(OR($H$48="Corrupción",$H$48="Corrupción - LA/FT/FPADM",$H$48="Corrupción - LA/FT/FPADM",$H$48="Corrupción en Trámites, OPAs y Consultas de Acceso a la Información Pública"),"No Aplica",'5. Valoración de Controles'!M49))</f>
        <v/>
      </c>
      <c r="Z49" s="30" t="str">
        <f>IF($H$48="","",
IF(OR($H$48="Corrupción",$H$48="Corrupción - LA/FT/FPADM",$H$48="Corrupción - LA/FT/FPADM",$H$48="Corrupción en Trámites, OPAs y Consultas de Acceso a la Información Pública"),"No Aplica",'5. Valoración de Controles'!N49))</f>
        <v/>
      </c>
      <c r="AA49" s="30" t="str">
        <f>IF($H$48="","",
IF(OR($H$48="Corrupción",$H$48="Corrupción - LA/FT/FPADM",$H$48="Corrupción - LA/FT/FPADM",$H$48="Corrupción en Trámites, OPAs y Consultas de Acceso a la Información Pública"),"No Aplica",'5. Valoración de Controles'!O49))</f>
        <v/>
      </c>
      <c r="AB49" s="30" t="str">
        <f>IF($H$48="","",
IF(OR($H$48="Corrupción",$H$48="Corrupción - LA/FT/FPADM",$H$48="Corrupción - LA/FT/FPADM",$H$48="Corrupción en Trámites, OPAs y Consultas de Acceso a la Información Pública"),"No Aplica",'5. Valoración de Controles'!P49))</f>
        <v/>
      </c>
      <c r="AC49" s="30" t="str">
        <f>IF($H$48="","",
IF(OR($H$48="Corrupción",$H$48="Corrupción - LA/FT/FPADM",$H$48="Corrupción - LA/FT/FPADM",$H$48="Corrupción en Trámites, OPAs y Consultas de Acceso a la Información Pública"),"No Aplica",'5. Valoración de Controles'!Q49))</f>
        <v/>
      </c>
      <c r="AD49" s="30" t="str">
        <f>IF($H$48="","",
IF(OR($H$48="Corrupción",$H$48="Corrupción - LA/FT/FPADM",$H$48="Corrupción - LA/FT/FPADM",$H$48="Corrupción en Trámites, OPAs y Consultas de Acceso a la Información Pública"),"No Aplica",'5. Valoración de Controles'!R49))</f>
        <v/>
      </c>
      <c r="AE49" s="30" t="str">
        <f>IF($H$48="","",
IF(OR($H$48="Corrupción",$H$48="Corrupción - LA/FT/FPADM",$H$48="Corrupción - LA/FT/FPADM",$H$48="Corrupción en Trámites, OPAs y Consultas de Acceso a la Información Pública"),"No Aplica",'5. Valoración de Controles'!S49))</f>
        <v/>
      </c>
      <c r="AF49" s="30" t="str">
        <f>IF($H$48="","",
IF(OR($H$48="Corrupción",$H$48="Corrupción - LA/FT/FPADM",$H$48="Corrupción - LA/FT/FPADM",$H$48="Corrupción en Trámites, OPAs y Consultas de Acceso a la Información Pública"),"No Aplica",'5. Valoración de Controles'!T49))</f>
        <v/>
      </c>
      <c r="AG49" s="30" t="str">
        <f>IF($H$48="","",
IF(OR($H$48="Corrupción",$H$48="Corrupción - LA/FT/FPADM",$H$48="Corrupción - LA/FT/FPADM",$H$48="Corrupción en Trámites, OPAs y Consultas de Acceso a la Información Pública"),"No Aplica",'5. Valoración de Controles'!U49))</f>
        <v/>
      </c>
      <c r="AH49" s="97"/>
      <c r="AI49" s="97"/>
      <c r="AJ49" s="97"/>
      <c r="AK49" s="97"/>
      <c r="AL49" s="97"/>
      <c r="AM49" s="97"/>
      <c r="AN49" s="97"/>
      <c r="AO49" s="97"/>
      <c r="AP49" s="97"/>
      <c r="AQ49" s="97"/>
      <c r="AR49" s="97"/>
      <c r="AS49" s="2"/>
      <c r="AT49" s="2"/>
      <c r="AU49" s="2"/>
      <c r="AV49" s="2"/>
      <c r="AW49" s="2"/>
      <c r="AX49" s="2"/>
      <c r="AY49" s="2"/>
      <c r="AZ49" s="2"/>
      <c r="BA49" s="2"/>
      <c r="BB49" s="2"/>
      <c r="BC49" s="2"/>
      <c r="BD49" s="2"/>
      <c r="BE49" s="2"/>
      <c r="BF49" s="2"/>
      <c r="BG49" s="2"/>
      <c r="BH49" s="2"/>
      <c r="BI49" s="2"/>
      <c r="BJ49" s="2"/>
      <c r="BK49" s="2"/>
      <c r="BL49" s="2"/>
    </row>
    <row r="50" spans="1:64" ht="31.5" customHeight="1" x14ac:dyDescent="0.3">
      <c r="A50" s="92"/>
      <c r="B50" s="92"/>
      <c r="C50" s="92"/>
      <c r="D50" s="92"/>
      <c r="E50" s="92"/>
      <c r="F50" s="92"/>
      <c r="G50" s="92"/>
      <c r="H50" s="92"/>
      <c r="I50" s="92"/>
      <c r="J50" s="92"/>
      <c r="K50" s="92"/>
      <c r="L50" s="92"/>
      <c r="M50" s="92"/>
      <c r="N50" s="92"/>
      <c r="O50" s="92"/>
      <c r="P50" s="92"/>
      <c r="Q50" s="36"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6" t="str">
        <f>IF($H$48="","",
IF(OR($H$48="Corrupción",$H$48="Corrupción - LA/FT/FPADM",$H$48="Corrupción - Conflictos de Interés",$H$48="Corrupción en Trámites, OPAs y Consultas de Acceso a la Información Pública"),'6.Valoración Control Corrupción'!E50,'5. Valoración de Controles'!E50))</f>
        <v/>
      </c>
      <c r="S50" s="36" t="str">
        <f>IF($H$48="","",
IF(OR($H$48="Corrupción",$H$48="Corrupción - LA/FT/FPADM",$H$48="Corrupción - Conflictos de Interés",$H$48="Corrupción en Trámites, OPAs y Consultas de Acceso a la Información Pública"),'6.Valoración Control Corrupción'!F50,'5. Valoración de Controles'!F50))</f>
        <v/>
      </c>
      <c r="T50" s="36" t="str">
        <f>IF($H$48="","",
IF(OR($H$48="Corrupción",$H$48="Corrupción - LA/FT/FPADM",$H$48="Corrupción - Conflictos de Interés",$H$48="Corrupción en Trámites, OPAs y Consultas de Acceso a la Información Pública"),'6.Valoración Control Corrupción'!G50,'5. Valoración de Controles'!G50))</f>
        <v/>
      </c>
      <c r="U50" s="36" t="str">
        <f>IF($H$48="","",
IF(OR($H$48="Corrupción",$H$48="Corrupción - LA/FT/FPADM",$H$48="Corrupción - Conflictos de Interés",$H$48="Corrupción en Trámites, OPAs y Consultas de Acceso a la Información Pública"),'6.Valoración Control Corrupción'!H50,'5. Valoración de Controles'!H50))</f>
        <v/>
      </c>
      <c r="V50" s="36" t="str">
        <f>IF($H$48="","",
IF(OR($H$48="Corrupción",$H$48="Corrupción - LA/FT/FPADM",$H$48="Corrupción - Conflictos de Interés",$H$48="Corrupción en Trámites, OPAs y Consultas de Acceso a la Información Pública"),'6.Valoración Control Corrupción'!I50,'5. Valoración de Controles'!I50))</f>
        <v/>
      </c>
      <c r="W50" s="36" t="str">
        <f>IF($H$48="","",
IF(OR($H$48="Corrupción",$H$48="Corrupción - LA/FT/FPADM",$H$48="Corrupción - Conflictos de Interés",$H$48="Corrupción en Trámites, OPAs y Consultas de Acceso a la Información Pública"),'6.Valoración Control Corrupción'!J50,'5. Valoración de Controles'!J50))</f>
        <v/>
      </c>
      <c r="X50" s="30" t="str">
        <f>IF($H$48="","",
IF(OR($H$48="Corrupción",$H$48="Corrupción - LA/FT/FPADM",$H$48="Corrupción - LA/FT/FPADM",$H$48="Corrupción en Trámites, OPAs y Consultas de Acceso a la Información Pública"),"No Aplica",'5. Valoración de Controles'!L50))</f>
        <v/>
      </c>
      <c r="Y50" s="30" t="str">
        <f>IF($H$48="","",
IF(OR($H$48="Corrupción",$H$48="Corrupción - LA/FT/FPADM",$H$48="Corrupción - LA/FT/FPADM",$H$48="Corrupción en Trámites, OPAs y Consultas de Acceso a la Información Pública"),"No Aplica",'5. Valoración de Controles'!M50))</f>
        <v/>
      </c>
      <c r="Z50" s="30" t="str">
        <f>IF($H$48="","",
IF(OR($H$48="Corrupción",$H$48="Corrupción - LA/FT/FPADM",$H$48="Corrupción - LA/FT/FPADM",$H$48="Corrupción en Trámites, OPAs y Consultas de Acceso a la Información Pública"),"No Aplica",'5. Valoración de Controles'!N50))</f>
        <v/>
      </c>
      <c r="AA50" s="30" t="str">
        <f>IF($H$48="","",
IF(OR($H$48="Corrupción",$H$48="Corrupción - LA/FT/FPADM",$H$48="Corrupción - LA/FT/FPADM",$H$48="Corrupción en Trámites, OPAs y Consultas de Acceso a la Información Pública"),"No Aplica",'5. Valoración de Controles'!O50))</f>
        <v/>
      </c>
      <c r="AB50" s="30" t="str">
        <f>IF($H$48="","",
IF(OR($H$48="Corrupción",$H$48="Corrupción - LA/FT/FPADM",$H$48="Corrupción - LA/FT/FPADM",$H$48="Corrupción en Trámites, OPAs y Consultas de Acceso a la Información Pública"),"No Aplica",'5. Valoración de Controles'!P50))</f>
        <v/>
      </c>
      <c r="AC50" s="30" t="str">
        <f>IF($H$48="","",
IF(OR($H$48="Corrupción",$H$48="Corrupción - LA/FT/FPADM",$H$48="Corrupción - LA/FT/FPADM",$H$48="Corrupción en Trámites, OPAs y Consultas de Acceso a la Información Pública"),"No Aplica",'5. Valoración de Controles'!Q50))</f>
        <v/>
      </c>
      <c r="AD50" s="30" t="str">
        <f>IF($H$48="","",
IF(OR($H$48="Corrupción",$H$48="Corrupción - LA/FT/FPADM",$H$48="Corrupción - LA/FT/FPADM",$H$48="Corrupción en Trámites, OPAs y Consultas de Acceso a la Información Pública"),"No Aplica",'5. Valoración de Controles'!R50))</f>
        <v/>
      </c>
      <c r="AE50" s="30" t="str">
        <f>IF($H$48="","",
IF(OR($H$48="Corrupción",$H$48="Corrupción - LA/FT/FPADM",$H$48="Corrupción - LA/FT/FPADM",$H$48="Corrupción en Trámites, OPAs y Consultas de Acceso a la Información Pública"),"No Aplica",'5. Valoración de Controles'!S50))</f>
        <v/>
      </c>
      <c r="AF50" s="30" t="str">
        <f>IF($H$48="","",
IF(OR($H$48="Corrupción",$H$48="Corrupción - LA/FT/FPADM",$H$48="Corrupción - LA/FT/FPADM",$H$48="Corrupción en Trámites, OPAs y Consultas de Acceso a la Información Pública"),"No Aplica",'5. Valoración de Controles'!T50))</f>
        <v/>
      </c>
      <c r="AG50" s="30" t="str">
        <f>IF($H$48="","",
IF(OR($H$48="Corrupción",$H$48="Corrupción - LA/FT/FPADM",$H$48="Corrupción - LA/FT/FPADM",$H$48="Corrupción en Trámites, OPAs y Consultas de Acceso a la Información Pública"),"No Aplica",'5. Valoración de Controles'!U50))</f>
        <v/>
      </c>
      <c r="AH50" s="92"/>
      <c r="AI50" s="92"/>
      <c r="AJ50" s="92"/>
      <c r="AK50" s="92"/>
      <c r="AL50" s="92"/>
      <c r="AM50" s="92"/>
      <c r="AN50" s="92"/>
      <c r="AO50" s="92"/>
      <c r="AP50" s="92"/>
      <c r="AQ50" s="92"/>
      <c r="AR50" s="92"/>
      <c r="AS50" s="2"/>
      <c r="AT50" s="2"/>
      <c r="AU50" s="2"/>
      <c r="AV50" s="2"/>
      <c r="AW50" s="2"/>
      <c r="AX50" s="2"/>
      <c r="AY50" s="2"/>
      <c r="AZ50" s="2"/>
      <c r="BA50" s="2"/>
      <c r="BB50" s="2"/>
      <c r="BC50" s="2"/>
      <c r="BD50" s="2"/>
      <c r="BE50" s="2"/>
      <c r="BF50" s="2"/>
      <c r="BG50" s="2"/>
      <c r="BH50" s="2"/>
      <c r="BI50" s="2"/>
      <c r="BJ50" s="2"/>
      <c r="BK50" s="2"/>
      <c r="BL50" s="2"/>
    </row>
    <row r="51" spans="1:64" ht="31.5" customHeight="1" x14ac:dyDescent="0.3">
      <c r="A51" s="102">
        <v>15</v>
      </c>
      <c r="B51" s="103">
        <f>'2. Identificación del Riesgo'!B51:B53</f>
        <v>0</v>
      </c>
      <c r="C51" s="103" t="str">
        <f>IF('2. Identificación del Riesgo'!C51:C53="","",'2. Identificación del Riesgo'!C51:C53)</f>
        <v/>
      </c>
      <c r="D51" s="103" t="str">
        <f>IF('2. Identificación del Riesgo'!D51:D53="","",'2. Identificación del Riesgo'!D51:D53)</f>
        <v/>
      </c>
      <c r="E51" s="103" t="str">
        <f>IF('2. Identificación del Riesgo'!E51:E53="","",'2. Identificación del Riesgo'!E51:E53)</f>
        <v/>
      </c>
      <c r="F51" s="103" t="str">
        <f>IF('2. Identificación del Riesgo'!F51:F53="","",'2. Identificación del Riesgo'!F51:F53)</f>
        <v/>
      </c>
      <c r="G51" s="103" t="str">
        <f>IF('2. Identificación del Riesgo'!G51:G53="","",'2. Identificación del Riesgo'!G51:G53)</f>
        <v/>
      </c>
      <c r="H51" s="103" t="str">
        <f>IF('2. Identificación del Riesgo'!H51:H53="","",'2. Identificación del Riesgo'!H51:H53)</f>
        <v/>
      </c>
      <c r="I51" s="103" t="str">
        <f>IF('2. Identificación del Riesgo'!I51:I53="","",'2. Identificación del Riesgo'!I51:I53)</f>
        <v/>
      </c>
      <c r="J51" s="103" t="str">
        <f>IF('2. Identificación del Riesgo'!J51:J53="","",'2. Identificación del Riesgo'!J51:J53)</f>
        <v/>
      </c>
      <c r="K51" s="107" t="str">
        <f>'2. Identificación del Riesgo'!K51:K53</f>
        <v/>
      </c>
      <c r="L51" s="105" t="str">
        <f>'2. Identificación del Riesgo'!L51:L53</f>
        <v/>
      </c>
      <c r="M51" s="103"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7" t="str">
        <f>'2. Identificación del Riesgo'!N51:N53</f>
        <v/>
      </c>
      <c r="O51" s="105" t="str">
        <f>'2. Identificación del Riesgo'!O51:O53</f>
        <v/>
      </c>
      <c r="P51" s="106" t="str">
        <f>'2. Identificación del Riesgo'!P51:P53</f>
        <v/>
      </c>
      <c r="Q51" s="36"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6" t="str">
        <f>IF($H$51="","",
IF(OR($H$51="Corrupción",$H$51="Corrupción - LA/FT/FPADM",$H$951="Corrupción - Conflictos de Interés",$H$51="Corrupción en Trámites, OPAs y Consultas de Acceso a la Información Pública"),'6.Valoración Control Corrupción'!E51,'5. Valoración de Controles'!E51))</f>
        <v/>
      </c>
      <c r="S51" s="36" t="str">
        <f>IF($H$51="","",
IF(OR($H$51="Corrupción",$H$51="Corrupción - LA/FT/FPADM",$H$951="Corrupción - Conflictos de Interés",$H$51="Corrupción en Trámites, OPAs y Consultas de Acceso a la Información Pública"),'6.Valoración Control Corrupción'!F51,'5. Valoración de Controles'!F51))</f>
        <v/>
      </c>
      <c r="T51" s="36" t="str">
        <f>IF($H$51="","",
IF(OR($H$51="Corrupción",$H$51="Corrupción - LA/FT/FPADM",$H$951="Corrupción - Conflictos de Interés",$H$51="Corrupción en Trámites, OPAs y Consultas de Acceso a la Información Pública"),'6.Valoración Control Corrupción'!G51,'5. Valoración de Controles'!G51))</f>
        <v/>
      </c>
      <c r="U51" s="36" t="str">
        <f>IF($H$51="","",
IF(OR($H$51="Corrupción",$H$51="Corrupción - LA/FT/FPADM",$H$951="Corrupción - Conflictos de Interés",$H$51="Corrupción en Trámites, OPAs y Consultas de Acceso a la Información Pública"),'6.Valoración Control Corrupción'!H51,'5. Valoración de Controles'!H51))</f>
        <v/>
      </c>
      <c r="V51" s="36" t="str">
        <f>IF($H$51="","",
IF(OR($H$51="Corrupción",$H$51="Corrupción - LA/FT/FPADM",$H$951="Corrupción - Conflictos de Interés",$H$51="Corrupción en Trámites, OPAs y Consultas de Acceso a la Información Pública"),'6.Valoración Control Corrupción'!I51,'5. Valoración de Controles'!I51))</f>
        <v/>
      </c>
      <c r="W51" s="36" t="str">
        <f>IF($H$51="","",
IF(OR($H$51="Corrupción",$H$51="Corrupción - LA/FT/FPADM",$H$951="Corrupción - Conflictos de Interés",$H$51="Corrupción en Trámites, OPAs y Consultas de Acceso a la Información Pública"),'6.Valoración Control Corrupción'!J51,'5. Valoración de Controles'!J51))</f>
        <v/>
      </c>
      <c r="X51" s="30" t="str">
        <f>IF($H$51="","",
IF(OR($H$51="Corrupción",$H$51="Corrupción - LA/FT/FPADM",$H$51="Corrupción - LA/FT/FPADM",$H$51="Corrupción en Trámites, OPAs y Consultas de Acceso a la Información Pública"),"No Aplica",'5. Valoración de Controles'!L51))</f>
        <v/>
      </c>
      <c r="Y51" s="30" t="str">
        <f>IF($H$51="","",
IF(OR($H$51="Corrupción",$H$51="Corrupción - LA/FT/FPADM",$H$51="Corrupción - LA/FT/FPADM",$H$51="Corrupción en Trámites, OPAs y Consultas de Acceso a la Información Pública"),"No Aplica",'5. Valoración de Controles'!M51))</f>
        <v/>
      </c>
      <c r="Z51" s="30" t="str">
        <f>IF($H$51="","",
IF(OR($H$51="Corrupción",$H$51="Corrupción - LA/FT/FPADM",$H$51="Corrupción - LA/FT/FPADM",$H$51="Corrupción en Trámites, OPAs y Consultas de Acceso a la Información Pública"),"No Aplica",'5. Valoración de Controles'!N51))</f>
        <v/>
      </c>
      <c r="AA51" s="30" t="str">
        <f>IF($H$51="","",
IF(OR($H$51="Corrupción",$H$51="Corrupción - LA/FT/FPADM",$H$51="Corrupción - LA/FT/FPADM",$H$51="Corrupción en Trámites, OPAs y Consultas de Acceso a la Información Pública"),"No Aplica",'5. Valoración de Controles'!O51))</f>
        <v/>
      </c>
      <c r="AB51" s="30" t="str">
        <f>IF($H$51="","",
IF(OR($H$51="Corrupción",$H$51="Corrupción - LA/FT/FPADM",$H$51="Corrupción - LA/FT/FPADM",$H$51="Corrupción en Trámites, OPAs y Consultas de Acceso a la Información Pública"),"No Aplica",'5. Valoración de Controles'!P51))</f>
        <v/>
      </c>
      <c r="AC51" s="30" t="str">
        <f>IF($H$51="","",
IF(OR($H$51="Corrupción",$H$51="Corrupción - LA/FT/FPADM",$H$51="Corrupción - LA/FT/FPADM",$H$51="Corrupción en Trámites, OPAs y Consultas de Acceso a la Información Pública"),"No Aplica",'5. Valoración de Controles'!Q51))</f>
        <v/>
      </c>
      <c r="AD51" s="30" t="str">
        <f>IF($H$51="","",
IF(OR($H$51="Corrupción",$H$51="Corrupción - LA/FT/FPADM",$H$51="Corrupción - LA/FT/FPADM",$H$51="Corrupción en Trámites, OPAs y Consultas de Acceso a la Información Pública"),"No Aplica",'5. Valoración de Controles'!R51))</f>
        <v/>
      </c>
      <c r="AE51" s="30" t="str">
        <f>IF($H$51="","",
IF(OR($H$51="Corrupción",$H$51="Corrupción - LA/FT/FPADM",$H$51="Corrupción - LA/FT/FPADM",$H$51="Corrupción en Trámites, OPAs y Consultas de Acceso a la Información Pública"),"No Aplica",'5. Valoración de Controles'!S51))</f>
        <v/>
      </c>
      <c r="AF51" s="30" t="str">
        <f>IF($H$51="","",
IF(OR($H$51="Corrupción",$H$51="Corrupción - LA/FT/FPADM",$H$51="Corrupción - LA/FT/FPADM",$H$51="Corrupción en Trámites, OPAs y Consultas de Acceso a la Información Pública"),"No Aplica",'5. Valoración de Controles'!T51))</f>
        <v/>
      </c>
      <c r="AG51" s="30" t="str">
        <f>IF($H$51="","",
IF(OR($H$51="Corrupción",$H$51="Corrupción - LA/FT/FPADM",$H$51="Corrupción - LA/FT/FPADM",$H$51="Corrupción en Trámites, OPAs y Consultas de Acceso a la Información Pública"),"No Aplica",'5. Valoración de Controles'!U51))</f>
        <v/>
      </c>
      <c r="AH51" s="107"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32"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7"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32"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6"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8"/>
      <c r="AN51" s="127"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4"/>
      <c r="AP51" s="131"/>
      <c r="AQ51" s="131" t="str">
        <f>IF(AO51="","","∑ Peso porcentual de cada acción definida")</f>
        <v/>
      </c>
      <c r="AR51" s="103"/>
      <c r="AS51" s="3"/>
      <c r="AT51" s="3"/>
      <c r="AU51" s="3"/>
      <c r="AV51" s="3"/>
      <c r="AW51" s="3"/>
      <c r="AX51" s="3"/>
      <c r="AY51" s="3"/>
      <c r="AZ51" s="3"/>
      <c r="BA51" s="3"/>
      <c r="BB51" s="3"/>
      <c r="BC51" s="3"/>
      <c r="BD51" s="3"/>
      <c r="BE51" s="3"/>
      <c r="BF51" s="3"/>
      <c r="BG51" s="3"/>
      <c r="BH51" s="3"/>
      <c r="BI51" s="3"/>
      <c r="BJ51" s="3"/>
      <c r="BK51" s="3"/>
      <c r="BL51" s="3"/>
    </row>
    <row r="52" spans="1:64" ht="31.5" customHeight="1" x14ac:dyDescent="0.3">
      <c r="A52" s="97"/>
      <c r="B52" s="97"/>
      <c r="C52" s="97"/>
      <c r="D52" s="97"/>
      <c r="E52" s="97"/>
      <c r="F52" s="97"/>
      <c r="G52" s="97"/>
      <c r="H52" s="97"/>
      <c r="I52" s="97"/>
      <c r="J52" s="97"/>
      <c r="K52" s="97"/>
      <c r="L52" s="97"/>
      <c r="M52" s="97"/>
      <c r="N52" s="97"/>
      <c r="O52" s="97"/>
      <c r="P52" s="97"/>
      <c r="Q52" s="36"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6" t="str">
        <f>IF($H$51="","",
IF(OR($H$51="Corrupción",$H$51="Corrupción - LA/FT/FPADM",$H$951="Corrupción - Conflictos de Interés",$H$51="Corrupción en Trámites, OPAs y Consultas de Acceso a la Información Pública"),'6.Valoración Control Corrupción'!E52,'5. Valoración de Controles'!E52))</f>
        <v/>
      </c>
      <c r="S52" s="36" t="str">
        <f>IF($H$51="","",
IF(OR($H$51="Corrupción",$H$51="Corrupción - LA/FT/FPADM",$H$951="Corrupción - Conflictos de Interés",$H$51="Corrupción en Trámites, OPAs y Consultas de Acceso a la Información Pública"),'6.Valoración Control Corrupción'!F52,'5. Valoración de Controles'!F52))</f>
        <v/>
      </c>
      <c r="T52" s="36" t="str">
        <f>IF($H$51="","",
IF(OR($H$51="Corrupción",$H$51="Corrupción - LA/FT/FPADM",$H$951="Corrupción - Conflictos de Interés",$H$51="Corrupción en Trámites, OPAs y Consultas de Acceso a la Información Pública"),'6.Valoración Control Corrupción'!G52,'5. Valoración de Controles'!G52))</f>
        <v/>
      </c>
      <c r="U52" s="36" t="str">
        <f>IF($H$51="","",
IF(OR($H$51="Corrupción",$H$51="Corrupción - LA/FT/FPADM",$H$951="Corrupción - Conflictos de Interés",$H$51="Corrupción en Trámites, OPAs y Consultas de Acceso a la Información Pública"),'6.Valoración Control Corrupción'!H52,'5. Valoración de Controles'!H52))</f>
        <v/>
      </c>
      <c r="V52" s="36" t="str">
        <f>IF($H$51="","",
IF(OR($H$51="Corrupción",$H$51="Corrupción - LA/FT/FPADM",$H$951="Corrupción - Conflictos de Interés",$H$51="Corrupción en Trámites, OPAs y Consultas de Acceso a la Información Pública"),'6.Valoración Control Corrupción'!I52,'5. Valoración de Controles'!I52))</f>
        <v/>
      </c>
      <c r="W52" s="36" t="str">
        <f>IF($H$51="","",
IF(OR($H$51="Corrupción",$H$51="Corrupción - LA/FT/FPADM",$H$951="Corrupción - Conflictos de Interés",$H$51="Corrupción en Trámites, OPAs y Consultas de Acceso a la Información Pública"),'6.Valoración Control Corrupción'!J52,'5. Valoración de Controles'!J52))</f>
        <v/>
      </c>
      <c r="X52" s="30" t="str">
        <f>IF($H$51="","",
IF(OR($H$51="Corrupción",$H$51="Corrupción - LA/FT/FPADM",$H$51="Corrupción - LA/FT/FPADM",$H$51="Corrupción en Trámites, OPAs y Consultas de Acceso a la Información Pública"),"No Aplica",'5. Valoración de Controles'!L52))</f>
        <v/>
      </c>
      <c r="Y52" s="30" t="str">
        <f>IF($H$51="","",
IF(OR($H$51="Corrupción",$H$51="Corrupción - LA/FT/FPADM",$H$51="Corrupción - LA/FT/FPADM",$H$51="Corrupción en Trámites, OPAs y Consultas de Acceso a la Información Pública"),"No Aplica",'5. Valoración de Controles'!M52))</f>
        <v/>
      </c>
      <c r="Z52" s="30" t="str">
        <f>IF($H$51="","",
IF(OR($H$51="Corrupción",$H$51="Corrupción - LA/FT/FPADM",$H$51="Corrupción - LA/FT/FPADM",$H$51="Corrupción en Trámites, OPAs y Consultas de Acceso a la Información Pública"),"No Aplica",'5. Valoración de Controles'!N52))</f>
        <v/>
      </c>
      <c r="AA52" s="30" t="str">
        <f>IF($H$51="","",
IF(OR($H$51="Corrupción",$H$51="Corrupción - LA/FT/FPADM",$H$51="Corrupción - LA/FT/FPADM",$H$51="Corrupción en Trámites, OPAs y Consultas de Acceso a la Información Pública"),"No Aplica",'5. Valoración de Controles'!O52))</f>
        <v/>
      </c>
      <c r="AB52" s="30" t="str">
        <f>IF($H$51="","",
IF(OR($H$51="Corrupción",$H$51="Corrupción - LA/FT/FPADM",$H$51="Corrupción - LA/FT/FPADM",$H$51="Corrupción en Trámites, OPAs y Consultas de Acceso a la Información Pública"),"No Aplica",'5. Valoración de Controles'!P52))</f>
        <v/>
      </c>
      <c r="AC52" s="30" t="str">
        <f>IF($H$51="","",
IF(OR($H$51="Corrupción",$H$51="Corrupción - LA/FT/FPADM",$H$51="Corrupción - LA/FT/FPADM",$H$51="Corrupción en Trámites, OPAs y Consultas de Acceso a la Información Pública"),"No Aplica",'5. Valoración de Controles'!Q52))</f>
        <v/>
      </c>
      <c r="AD52" s="30" t="str">
        <f>IF($H$51="","",
IF(OR($H$51="Corrupción",$H$51="Corrupción - LA/FT/FPADM",$H$51="Corrupción - LA/FT/FPADM",$H$51="Corrupción en Trámites, OPAs y Consultas de Acceso a la Información Pública"),"No Aplica",'5. Valoración de Controles'!R52))</f>
        <v/>
      </c>
      <c r="AE52" s="30" t="str">
        <f>IF($H$51="","",
IF(OR($H$51="Corrupción",$H$51="Corrupción - LA/FT/FPADM",$H$51="Corrupción - LA/FT/FPADM",$H$51="Corrupción en Trámites, OPAs y Consultas de Acceso a la Información Pública"),"No Aplica",'5. Valoración de Controles'!S52))</f>
        <v/>
      </c>
      <c r="AF52" s="30" t="str">
        <f>IF($H$51="","",
IF(OR($H$51="Corrupción",$H$51="Corrupción - LA/FT/FPADM",$H$51="Corrupción - LA/FT/FPADM",$H$51="Corrupción en Trámites, OPAs y Consultas de Acceso a la Información Pública"),"No Aplica",'5. Valoración de Controles'!T52))</f>
        <v/>
      </c>
      <c r="AG52" s="30" t="str">
        <f>IF($H$51="","",
IF(OR($H$51="Corrupción",$H$51="Corrupción - LA/FT/FPADM",$H$51="Corrupción - LA/FT/FPADM",$H$51="Corrupción en Trámites, OPAs y Consultas de Acceso a la Información Pública"),"No Aplica",'5. Valoración de Controles'!U52))</f>
        <v/>
      </c>
      <c r="AH52" s="97"/>
      <c r="AI52" s="97"/>
      <c r="AJ52" s="97"/>
      <c r="AK52" s="97"/>
      <c r="AL52" s="97"/>
      <c r="AM52" s="97"/>
      <c r="AN52" s="97"/>
      <c r="AO52" s="97"/>
      <c r="AP52" s="97"/>
      <c r="AQ52" s="97"/>
      <c r="AR52" s="97"/>
      <c r="AS52" s="2"/>
      <c r="AT52" s="2"/>
      <c r="AU52" s="2"/>
      <c r="AV52" s="2"/>
      <c r="AW52" s="2"/>
      <c r="AX52" s="2"/>
      <c r="AY52" s="2"/>
      <c r="AZ52" s="2"/>
      <c r="BA52" s="2"/>
      <c r="BB52" s="2"/>
      <c r="BC52" s="2"/>
      <c r="BD52" s="2"/>
      <c r="BE52" s="2"/>
      <c r="BF52" s="2"/>
      <c r="BG52" s="2"/>
      <c r="BH52" s="2"/>
      <c r="BI52" s="2"/>
      <c r="BJ52" s="2"/>
      <c r="BK52" s="2"/>
      <c r="BL52" s="2"/>
    </row>
    <row r="53" spans="1:64" ht="31.5" customHeight="1" x14ac:dyDescent="0.3">
      <c r="A53" s="92"/>
      <c r="B53" s="92"/>
      <c r="C53" s="92"/>
      <c r="D53" s="92"/>
      <c r="E53" s="92"/>
      <c r="F53" s="92"/>
      <c r="G53" s="92"/>
      <c r="H53" s="92"/>
      <c r="I53" s="92"/>
      <c r="J53" s="92"/>
      <c r="K53" s="92"/>
      <c r="L53" s="92"/>
      <c r="M53" s="92"/>
      <c r="N53" s="92"/>
      <c r="O53" s="92"/>
      <c r="P53" s="92"/>
      <c r="Q53" s="36"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6" t="str">
        <f>IF($H$51="","",
IF(OR($H$51="Corrupción",$H$51="Corrupción - LA/FT/FPADM",$H$951="Corrupción - Conflictos de Interés",$H$51="Corrupción en Trámites, OPAs y Consultas de Acceso a la Información Pública"),'6.Valoración Control Corrupción'!E53,'5. Valoración de Controles'!E53))</f>
        <v/>
      </c>
      <c r="S53" s="36" t="str">
        <f>IF($H$51="","",
IF(OR($H$51="Corrupción",$H$51="Corrupción - LA/FT/FPADM",$H$951="Corrupción - Conflictos de Interés",$H$51="Corrupción en Trámites, OPAs y Consultas de Acceso a la Información Pública"),'6.Valoración Control Corrupción'!F53,'5. Valoración de Controles'!F53))</f>
        <v/>
      </c>
      <c r="T53" s="36" t="str">
        <f>IF($H$51="","",
IF(OR($H$51="Corrupción",$H$51="Corrupción - LA/FT/FPADM",$H$951="Corrupción - Conflictos de Interés",$H$51="Corrupción en Trámites, OPAs y Consultas de Acceso a la Información Pública"),'6.Valoración Control Corrupción'!G53,'5. Valoración de Controles'!G53))</f>
        <v/>
      </c>
      <c r="U53" s="36" t="str">
        <f>IF($H$51="","",
IF(OR($H$51="Corrupción",$H$51="Corrupción - LA/FT/FPADM",$H$951="Corrupción - Conflictos de Interés",$H$51="Corrupción en Trámites, OPAs y Consultas de Acceso a la Información Pública"),'6.Valoración Control Corrupción'!H53,'5. Valoración de Controles'!H53))</f>
        <v/>
      </c>
      <c r="V53" s="36" t="str">
        <f>IF($H$51="","",
IF(OR($H$51="Corrupción",$H$51="Corrupción - LA/FT/FPADM",$H$951="Corrupción - Conflictos de Interés",$H$51="Corrupción en Trámites, OPAs y Consultas de Acceso a la Información Pública"),'6.Valoración Control Corrupción'!I53,'5. Valoración de Controles'!I53))</f>
        <v/>
      </c>
      <c r="W53" s="36" t="str">
        <f>IF($H$51="","",
IF(OR($H$51="Corrupción",$H$51="Corrupción - LA/FT/FPADM",$H$951="Corrupción - Conflictos de Interés",$H$51="Corrupción en Trámites, OPAs y Consultas de Acceso a la Información Pública"),'6.Valoración Control Corrupción'!J53,'5. Valoración de Controles'!J53))</f>
        <v/>
      </c>
      <c r="X53" s="30" t="str">
        <f>IF($H$51="","",
IF(OR($H$51="Corrupción",$H$51="Corrupción - LA/FT/FPADM",$H$51="Corrupción - LA/FT/FPADM",$H$51="Corrupción en Trámites, OPAs y Consultas de Acceso a la Información Pública"),"No Aplica",'5. Valoración de Controles'!L53))</f>
        <v/>
      </c>
      <c r="Y53" s="30" t="str">
        <f>IF($H$51="","",
IF(OR($H$51="Corrupción",$H$51="Corrupción - LA/FT/FPADM",$H$51="Corrupción - LA/FT/FPADM",$H$51="Corrupción en Trámites, OPAs y Consultas de Acceso a la Información Pública"),"No Aplica",'5. Valoración de Controles'!M53))</f>
        <v/>
      </c>
      <c r="Z53" s="30" t="str">
        <f>IF($H$51="","",
IF(OR($H$51="Corrupción",$H$51="Corrupción - LA/FT/FPADM",$H$51="Corrupción - LA/FT/FPADM",$H$51="Corrupción en Trámites, OPAs y Consultas de Acceso a la Información Pública"),"No Aplica",'5. Valoración de Controles'!N53))</f>
        <v/>
      </c>
      <c r="AA53" s="30" t="str">
        <f>IF($H$51="","",
IF(OR($H$51="Corrupción",$H$51="Corrupción - LA/FT/FPADM",$H$51="Corrupción - LA/FT/FPADM",$H$51="Corrupción en Trámites, OPAs y Consultas de Acceso a la Información Pública"),"No Aplica",'5. Valoración de Controles'!O53))</f>
        <v/>
      </c>
      <c r="AB53" s="30" t="str">
        <f>IF($H$51="","",
IF(OR($H$51="Corrupción",$H$51="Corrupción - LA/FT/FPADM",$H$51="Corrupción - LA/FT/FPADM",$H$51="Corrupción en Trámites, OPAs y Consultas de Acceso a la Información Pública"),"No Aplica",'5. Valoración de Controles'!P53))</f>
        <v/>
      </c>
      <c r="AC53" s="30" t="str">
        <f>IF($H$51="","",
IF(OR($H$51="Corrupción",$H$51="Corrupción - LA/FT/FPADM",$H$51="Corrupción - LA/FT/FPADM",$H$51="Corrupción en Trámites, OPAs y Consultas de Acceso a la Información Pública"),"No Aplica",'5. Valoración de Controles'!Q53))</f>
        <v/>
      </c>
      <c r="AD53" s="30" t="str">
        <f>IF($H$51="","",
IF(OR($H$51="Corrupción",$H$51="Corrupción - LA/FT/FPADM",$H$51="Corrupción - LA/FT/FPADM",$H$51="Corrupción en Trámites, OPAs y Consultas de Acceso a la Información Pública"),"No Aplica",'5. Valoración de Controles'!R53))</f>
        <v/>
      </c>
      <c r="AE53" s="30" t="str">
        <f>IF($H$51="","",
IF(OR($H$51="Corrupción",$H$51="Corrupción - LA/FT/FPADM",$H$51="Corrupción - LA/FT/FPADM",$H$51="Corrupción en Trámites, OPAs y Consultas de Acceso a la Información Pública"),"No Aplica",'5. Valoración de Controles'!S53))</f>
        <v/>
      </c>
      <c r="AF53" s="30" t="str">
        <f>IF($H$51="","",
IF(OR($H$51="Corrupción",$H$51="Corrupción - LA/FT/FPADM",$H$51="Corrupción - LA/FT/FPADM",$H$51="Corrupción en Trámites, OPAs y Consultas de Acceso a la Información Pública"),"No Aplica",'5. Valoración de Controles'!T53))</f>
        <v/>
      </c>
      <c r="AG53" s="30" t="str">
        <f>IF($H$51="","",
IF(OR($H$51="Corrupción",$H$51="Corrupción - LA/FT/FPADM",$H$51="Corrupción - LA/FT/FPADM",$H$51="Corrupción en Trámites, OPAs y Consultas de Acceso a la Información Pública"),"No Aplica",'5. Valoración de Controles'!U53))</f>
        <v/>
      </c>
      <c r="AH53" s="92"/>
      <c r="AI53" s="92"/>
      <c r="AJ53" s="92"/>
      <c r="AK53" s="92"/>
      <c r="AL53" s="92"/>
      <c r="AM53" s="92"/>
      <c r="AN53" s="92"/>
      <c r="AO53" s="92"/>
      <c r="AP53" s="92"/>
      <c r="AQ53" s="92"/>
      <c r="AR53" s="92"/>
      <c r="AS53" s="2"/>
      <c r="AT53" s="2"/>
      <c r="AU53" s="2"/>
      <c r="AV53" s="2"/>
      <c r="AW53" s="2"/>
      <c r="AX53" s="2"/>
      <c r="AY53" s="2"/>
      <c r="AZ53" s="2"/>
      <c r="BA53" s="2"/>
      <c r="BB53" s="2"/>
      <c r="BC53" s="2"/>
      <c r="BD53" s="2"/>
      <c r="BE53" s="2"/>
      <c r="BF53" s="2"/>
      <c r="BG53" s="2"/>
      <c r="BH53" s="2"/>
      <c r="BI53" s="2"/>
      <c r="BJ53" s="2"/>
      <c r="BK53" s="2"/>
      <c r="BL53" s="2"/>
    </row>
    <row r="54" spans="1:64" ht="31.5" customHeight="1" x14ac:dyDescent="0.3">
      <c r="A54" s="102">
        <v>16</v>
      </c>
      <c r="B54" s="103">
        <f>'2. Identificación del Riesgo'!B54:B56</f>
        <v>0</v>
      </c>
      <c r="C54" s="103" t="str">
        <f>IF('2. Identificación del Riesgo'!C54:C56="","",'2. Identificación del Riesgo'!C54:C56)</f>
        <v/>
      </c>
      <c r="D54" s="103" t="str">
        <f>IF('2. Identificación del Riesgo'!D54:D56="","",'2. Identificación del Riesgo'!D54:D56)</f>
        <v/>
      </c>
      <c r="E54" s="103" t="str">
        <f>IF('2. Identificación del Riesgo'!E54:E56="","",'2. Identificación del Riesgo'!E54:E56)</f>
        <v/>
      </c>
      <c r="F54" s="103" t="str">
        <f>IF('2. Identificación del Riesgo'!F54:F56="","",'2. Identificación del Riesgo'!F54:F56)</f>
        <v/>
      </c>
      <c r="G54" s="103" t="str">
        <f>IF('2. Identificación del Riesgo'!G54:G56="","",'2. Identificación del Riesgo'!G54:G56)</f>
        <v/>
      </c>
      <c r="H54" s="103" t="str">
        <f>IF('2. Identificación del Riesgo'!H54:H56="","",'2. Identificación del Riesgo'!H54:H56)</f>
        <v/>
      </c>
      <c r="I54" s="103" t="str">
        <f>IF('2. Identificación del Riesgo'!I54:I56="","",'2. Identificación del Riesgo'!I54:I56)</f>
        <v/>
      </c>
      <c r="J54" s="103" t="str">
        <f>IF('2. Identificación del Riesgo'!J54:J56="","",'2. Identificación del Riesgo'!J54:J56)</f>
        <v/>
      </c>
      <c r="K54" s="107" t="str">
        <f>'2. Identificación del Riesgo'!K54:K56</f>
        <v/>
      </c>
      <c r="L54" s="105" t="str">
        <f>'2. Identificación del Riesgo'!L54:L56</f>
        <v/>
      </c>
      <c r="M54" s="103"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7" t="str">
        <f>'2. Identificación del Riesgo'!N54:N56</f>
        <v/>
      </c>
      <c r="O54" s="105" t="str">
        <f>'2. Identificación del Riesgo'!O54:O56</f>
        <v/>
      </c>
      <c r="P54" s="106" t="str">
        <f>'2. Identificación del Riesgo'!P54:P56</f>
        <v/>
      </c>
      <c r="Q54" s="36"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36">
        <f>IF($H$9="","",
IF(OR($H$9="Corrupción",$H$9="Corrupción - LA/FT/FPADM",$H$9="Corrupción - Conflictos de Interés",$H$9="Corrupción en Trámites, OPAs y Consultas de Acceso a la Información Pública"),'6.Valoración Control Corrupción'!E54,'5. Valoración de Controles'!E54))</f>
        <v>0</v>
      </c>
      <c r="S54" s="36">
        <f>IF($H$9="","",
IF(OR($H$9="Corrupción",$H$9="Corrupción - LA/FT/FPADM",$H$9="Corrupción - Conflictos de Interés",$H$9="Corrupción en Trámites, OPAs y Consultas de Acceso a la Información Pública"),'6.Valoración Control Corrupción'!F54,'5. Valoración de Controles'!F54))</f>
        <v>0</v>
      </c>
      <c r="T54" s="36">
        <f>IF($H$9="","",
IF(OR($H$9="Corrupción",$H$9="Corrupción - LA/FT/FPADM",$H$9="Corrupción - Conflictos de Interés",$H$9="Corrupción en Trámites, OPAs y Consultas de Acceso a la Información Pública"),'6.Valoración Control Corrupción'!G54,'5. Valoración de Controles'!G54))</f>
        <v>0</v>
      </c>
      <c r="U54" s="36">
        <f>IF($H$9="","",
IF(OR($H$9="Corrupción",$H$9="Corrupción - LA/FT/FPADM",$H$9="Corrupción - Conflictos de Interés",$H$9="Corrupción en Trámites, OPAs y Consultas de Acceso a la Información Pública"),'6.Valoración Control Corrupción'!H54,'5. Valoración de Controles'!H54))</f>
        <v>0</v>
      </c>
      <c r="V54" s="36">
        <f>IF($H$9="","",
IF(OR($H$9="Corrupción",$H$9="Corrupción - LA/FT/FPADM",$H$9="Corrupción - Conflictos de Interés",$H$9="Corrupción en Trámites, OPAs y Consultas de Acceso a la Información Pública"),'6.Valoración Control Corrupción'!I54,'5. Valoración de Controles'!I54))</f>
        <v>0</v>
      </c>
      <c r="W54" s="36">
        <f>IF($H$9="","",
IF(OR($H$9="Corrupción",$H$9="Corrupción - LA/FT/FPADM",$H$9="Corrupción - Conflictos de Interés",$H$9="Corrupción en Trámites, OPAs y Consultas de Acceso a la Información Pública"),'6.Valoración Control Corrupción'!J54,'5. Valoración de Controles'!J54))</f>
        <v>0</v>
      </c>
      <c r="X54" s="30">
        <f>IF($H$9="","",
IF(OR($H$9="Corrupción",$H$9="Corrupción - LA/FT/FPADM",$H$9="Corrupción - LA/FT/FPADM",$H$9="Corrupción en Trámites, OPAs y Consultas de Acceso a la Información Pública"),"No Aplica",'5. Valoración de Controles'!L54))</f>
        <v>0</v>
      </c>
      <c r="Y54" s="30" t="str">
        <f>IF($H$9="","",
IF(OR($H$9="Corrupción",$H$9="Corrupción - LA/FT/FPADM",$H$9="Corrupción - LA/FT/FPADM",$H$9="Corrupción en Trámites, OPAs y Consultas de Acceso a la Información Pública"),"No Aplica",'5. Valoración de Controles'!M54))</f>
        <v/>
      </c>
      <c r="Z54" s="30">
        <f>IF($H$9="","",
IF(OR($H$9="Corrupción",$H$9="Corrupción - LA/FT/FPADM",$H$9="Corrupción - LA/FT/FPADM",$H$9="Corrupción en Trámites, OPAs y Consultas de Acceso a la Información Pública"),"No Aplica",'5. Valoración de Controles'!N54))</f>
        <v>0</v>
      </c>
      <c r="AA54" s="30">
        <f>IF($H$9="","",
IF(OR($H$9="Corrupción",$H$9="Corrupción - LA/FT/FPADM",$H$9="Corrupción - LA/FT/FPADM",$H$9="Corrupción en Trámites, OPAs y Consultas de Acceso a la Información Pública"),"No Aplica",'5. Valoración de Controles'!O54))</f>
        <v>0</v>
      </c>
      <c r="AB54" s="30">
        <f>IF($H$9="","",
IF(OR($H$9="Corrupción",$H$9="Corrupción - LA/FT/FPADM",$H$9="Corrupción - LA/FT/FPADM",$H$9="Corrupción en Trámites, OPAs y Consultas de Acceso a la Información Pública"),"No Aplica",'5. Valoración de Controles'!P54))</f>
        <v>0</v>
      </c>
      <c r="AC54" s="30">
        <f>IF($H$9="","",
IF(OR($H$9="Corrupción",$H$9="Corrupción - LA/FT/FPADM",$H$9="Corrupción - LA/FT/FPADM",$H$9="Corrupción en Trámites, OPAs y Consultas de Acceso a la Información Pública"),"No Aplica",'5. Valoración de Controles'!Q54))</f>
        <v>0</v>
      </c>
      <c r="AD54" s="30">
        <f>IF($H$9="","",
IF(OR($H$9="Corrupción",$H$9="Corrupción - LA/FT/FPADM",$H$9="Corrupción - LA/FT/FPADM",$H$9="Corrupción en Trámites, OPAs y Consultas de Acceso a la Información Pública"),"No Aplica",'5. Valoración de Controles'!R54))</f>
        <v>0</v>
      </c>
      <c r="AE54" s="30">
        <f>IF($H$9="","",
IF(OR($H$9="Corrupción",$H$9="Corrupción - LA/FT/FPADM",$H$9="Corrupción - LA/FT/FPADM",$H$9="Corrupción en Trámites, OPAs y Consultas de Acceso a la Información Pública"),"No Aplica",'5. Valoración de Controles'!S54))</f>
        <v>0</v>
      </c>
      <c r="AF54" s="30">
        <f>IF($H$9="","",
IF(OR($H$9="Corrupción",$H$9="Corrupción - LA/FT/FPADM",$H$9="Corrupción - LA/FT/FPADM",$H$9="Corrupción en Trámites, OPAs y Consultas de Acceso a la Información Pública"),"No Aplica",'5. Valoración de Controles'!T54))</f>
        <v>0</v>
      </c>
      <c r="AG54" s="31" t="str">
        <f>IF($H$9="","",
IF(OR($H$9="Corrupción",$H$9="Corrupción - LA/FT/FPADM",$H$9="Corrupción - LA/FT/FPADM",$H$9="Corrupción en Trámites, OPAs y Consultas de Acceso a la Información Pública"),"No Aplica",'5. Valoración de Controles'!U54))</f>
        <v/>
      </c>
      <c r="AH54" s="107"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32"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7"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32"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6"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8"/>
      <c r="AN54" s="127"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4"/>
      <c r="AP54" s="131"/>
      <c r="AQ54" s="131" t="str">
        <f>IF(AO54="","","∑ Peso porcentual de cada acción definida")</f>
        <v/>
      </c>
      <c r="AR54" s="103"/>
      <c r="AS54" s="3"/>
      <c r="AT54" s="3"/>
      <c r="AU54" s="3"/>
      <c r="AV54" s="3"/>
      <c r="AW54" s="3"/>
      <c r="AX54" s="3"/>
      <c r="AY54" s="3"/>
      <c r="AZ54" s="3"/>
      <c r="BA54" s="3"/>
      <c r="BB54" s="3"/>
      <c r="BC54" s="3"/>
      <c r="BD54" s="3"/>
      <c r="BE54" s="3"/>
      <c r="BF54" s="3"/>
      <c r="BG54" s="3"/>
      <c r="BH54" s="3"/>
      <c r="BI54" s="3"/>
      <c r="BJ54" s="3"/>
      <c r="BK54" s="3"/>
      <c r="BL54" s="3"/>
    </row>
    <row r="55" spans="1:64" ht="31.5" customHeight="1" x14ac:dyDescent="0.3">
      <c r="A55" s="97"/>
      <c r="B55" s="97"/>
      <c r="C55" s="97"/>
      <c r="D55" s="97"/>
      <c r="E55" s="97"/>
      <c r="F55" s="97"/>
      <c r="G55" s="97"/>
      <c r="H55" s="97"/>
      <c r="I55" s="97"/>
      <c r="J55" s="97"/>
      <c r="K55" s="97"/>
      <c r="L55" s="97"/>
      <c r="M55" s="97"/>
      <c r="N55" s="97"/>
      <c r="O55" s="97"/>
      <c r="P55" s="97"/>
      <c r="Q55" s="36"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36">
        <f>IF($H$9="","",
IF(OR($H$9="Corrupción",$H$9="Corrupción - LA/FT/FPADM",$H$9="Corrupción - Conflictos de Interés",$H$9="Corrupción en Trámites, OPAs y Consultas de Acceso a la Información Pública"),'6.Valoración Control Corrupción'!E55,'5. Valoración de Controles'!E55))</f>
        <v>0</v>
      </c>
      <c r="S55" s="36">
        <f>IF($H$9="","",
IF(OR($H$9="Corrupción",$H$9="Corrupción - LA/FT/FPADM",$H$9="Corrupción - Conflictos de Interés",$H$9="Corrupción en Trámites, OPAs y Consultas de Acceso a la Información Pública"),'6.Valoración Control Corrupción'!F55,'5. Valoración de Controles'!F55))</f>
        <v>0</v>
      </c>
      <c r="T55" s="36">
        <f>IF($H$9="","",
IF(OR($H$9="Corrupción",$H$9="Corrupción - LA/FT/FPADM",$H$9="Corrupción - Conflictos de Interés",$H$9="Corrupción en Trámites, OPAs y Consultas de Acceso a la Información Pública"),'6.Valoración Control Corrupción'!G55,'5. Valoración de Controles'!G55))</f>
        <v>0</v>
      </c>
      <c r="U55" s="36">
        <f>IF($H$9="","",
IF(OR($H$9="Corrupción",$H$9="Corrupción - LA/FT/FPADM",$H$9="Corrupción - Conflictos de Interés",$H$9="Corrupción en Trámites, OPAs y Consultas de Acceso a la Información Pública"),'6.Valoración Control Corrupción'!H55,'5. Valoración de Controles'!H55))</f>
        <v>0</v>
      </c>
      <c r="V55" s="36">
        <f>IF($H$9="","",
IF(OR($H$9="Corrupción",$H$9="Corrupción - LA/FT/FPADM",$H$9="Corrupción - Conflictos de Interés",$H$9="Corrupción en Trámites, OPAs y Consultas de Acceso a la Información Pública"),'6.Valoración Control Corrupción'!I55,'5. Valoración de Controles'!I55))</f>
        <v>0</v>
      </c>
      <c r="W55" s="36">
        <f>IF($H$9="","",
IF(OR($H$9="Corrupción",$H$9="Corrupción - LA/FT/FPADM",$H$9="Corrupción - Conflictos de Interés",$H$9="Corrupción en Trámites, OPAs y Consultas de Acceso a la Información Pública"),'6.Valoración Control Corrupción'!J55,'5. Valoración de Controles'!J55))</f>
        <v>0</v>
      </c>
      <c r="X55" s="30">
        <f>IF($H$9="","",
IF(OR($H$9="Corrupción",$H$9="Corrupción - LA/FT/FPADM",$H$9="Corrupción - LA/FT/FPADM",$H$9="Corrupción en Trámites, OPAs y Consultas de Acceso a la Información Pública"),"No Aplica",'5. Valoración de Controles'!L55))</f>
        <v>0</v>
      </c>
      <c r="Y55" s="30" t="str">
        <f>IF($H$9="","",
IF(OR($H$9="Corrupción",$H$9="Corrupción - LA/FT/FPADM",$H$9="Corrupción - LA/FT/FPADM",$H$9="Corrupción en Trámites, OPAs y Consultas de Acceso a la Información Pública"),"No Aplica",'5. Valoración de Controles'!M55))</f>
        <v/>
      </c>
      <c r="Z55" s="30">
        <f>IF($H$9="","",
IF(OR($H$9="Corrupción",$H$9="Corrupción - LA/FT/FPADM",$H$9="Corrupción - LA/FT/FPADM",$H$9="Corrupción en Trámites, OPAs y Consultas de Acceso a la Información Pública"),"No Aplica",'5. Valoración de Controles'!N55))</f>
        <v>0</v>
      </c>
      <c r="AA55" s="30">
        <f>IF($H$9="","",
IF(OR($H$9="Corrupción",$H$9="Corrupción - LA/FT/FPADM",$H$9="Corrupción - LA/FT/FPADM",$H$9="Corrupción en Trámites, OPAs y Consultas de Acceso a la Información Pública"),"No Aplica",'5. Valoración de Controles'!O55))</f>
        <v>0</v>
      </c>
      <c r="AB55" s="30">
        <f>IF($H$9="","",
IF(OR($H$9="Corrupción",$H$9="Corrupción - LA/FT/FPADM",$H$9="Corrupción - LA/FT/FPADM",$H$9="Corrupción en Trámites, OPAs y Consultas de Acceso a la Información Pública"),"No Aplica",'5. Valoración de Controles'!P55))</f>
        <v>0</v>
      </c>
      <c r="AC55" s="30">
        <f>IF($H$9="","",
IF(OR($H$9="Corrupción",$H$9="Corrupción - LA/FT/FPADM",$H$9="Corrupción - LA/FT/FPADM",$H$9="Corrupción en Trámites, OPAs y Consultas de Acceso a la Información Pública"),"No Aplica",'5. Valoración de Controles'!Q55))</f>
        <v>0</v>
      </c>
      <c r="AD55" s="30">
        <f>IF($H$9="","",
IF(OR($H$9="Corrupción",$H$9="Corrupción - LA/FT/FPADM",$H$9="Corrupción - LA/FT/FPADM",$H$9="Corrupción en Trámites, OPAs y Consultas de Acceso a la Información Pública"),"No Aplica",'5. Valoración de Controles'!R55))</f>
        <v>0</v>
      </c>
      <c r="AE55" s="30">
        <f>IF($H$9="","",
IF(OR($H$9="Corrupción",$H$9="Corrupción - LA/FT/FPADM",$H$9="Corrupción - LA/FT/FPADM",$H$9="Corrupción en Trámites, OPAs y Consultas de Acceso a la Información Pública"),"No Aplica",'5. Valoración de Controles'!S55))</f>
        <v>0</v>
      </c>
      <c r="AF55" s="30">
        <f>IF($H$9="","",
IF(OR($H$9="Corrupción",$H$9="Corrupción - LA/FT/FPADM",$H$9="Corrupción - LA/FT/FPADM",$H$9="Corrupción en Trámites, OPAs y Consultas de Acceso a la Información Pública"),"No Aplica",'5. Valoración de Controles'!T55))</f>
        <v>0</v>
      </c>
      <c r="AG55" s="31" t="str">
        <f>IF($H$9="","",
IF(OR($H$9="Corrupción",$H$9="Corrupción - LA/FT/FPADM",$H$9="Corrupción - LA/FT/FPADM",$H$9="Corrupción en Trámites, OPAs y Consultas de Acceso a la Información Pública"),"No Aplica",'5. Valoración de Controles'!U55))</f>
        <v/>
      </c>
      <c r="AH55" s="97"/>
      <c r="AI55" s="97"/>
      <c r="AJ55" s="97"/>
      <c r="AK55" s="97"/>
      <c r="AL55" s="97"/>
      <c r="AM55" s="97"/>
      <c r="AN55" s="97"/>
      <c r="AO55" s="97"/>
      <c r="AP55" s="97"/>
      <c r="AQ55" s="97"/>
      <c r="AR55" s="97"/>
      <c r="AS55" s="2"/>
      <c r="AT55" s="2"/>
      <c r="AU55" s="2"/>
      <c r="AV55" s="2"/>
      <c r="AW55" s="2"/>
      <c r="AX55" s="2"/>
      <c r="AY55" s="2"/>
      <c r="AZ55" s="2"/>
      <c r="BA55" s="2"/>
      <c r="BB55" s="2"/>
      <c r="BC55" s="2"/>
      <c r="BD55" s="2"/>
      <c r="BE55" s="2"/>
      <c r="BF55" s="2"/>
      <c r="BG55" s="2"/>
      <c r="BH55" s="2"/>
      <c r="BI55" s="2"/>
      <c r="BJ55" s="2"/>
      <c r="BK55" s="2"/>
      <c r="BL55" s="2"/>
    </row>
    <row r="56" spans="1:64" ht="31.5" customHeight="1" x14ac:dyDescent="0.3">
      <c r="A56" s="92"/>
      <c r="B56" s="92"/>
      <c r="C56" s="92"/>
      <c r="D56" s="92"/>
      <c r="E56" s="92"/>
      <c r="F56" s="92"/>
      <c r="G56" s="92"/>
      <c r="H56" s="92"/>
      <c r="I56" s="92"/>
      <c r="J56" s="92"/>
      <c r="K56" s="92"/>
      <c r="L56" s="92"/>
      <c r="M56" s="92"/>
      <c r="N56" s="92"/>
      <c r="O56" s="92"/>
      <c r="P56" s="92"/>
      <c r="Q56" s="36"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36">
        <f>IF($H$9="","",
IF(OR($H$9="Corrupción",$H$9="Corrupción - LA/FT/FPADM",$H$9="Corrupción - Conflictos de Interés",$H$9="Corrupción en Trámites, OPAs y Consultas de Acceso a la Información Pública"),'6.Valoración Control Corrupción'!E56,'5. Valoración de Controles'!E56))</f>
        <v>0</v>
      </c>
      <c r="S56" s="36">
        <f>IF($H$9="","",
IF(OR($H$9="Corrupción",$H$9="Corrupción - LA/FT/FPADM",$H$9="Corrupción - Conflictos de Interés",$H$9="Corrupción en Trámites, OPAs y Consultas de Acceso a la Información Pública"),'6.Valoración Control Corrupción'!F56,'5. Valoración de Controles'!F56))</f>
        <v>0</v>
      </c>
      <c r="T56" s="36">
        <f>IF($H$9="","",
IF(OR($H$9="Corrupción",$H$9="Corrupción - LA/FT/FPADM",$H$9="Corrupción - Conflictos de Interés",$H$9="Corrupción en Trámites, OPAs y Consultas de Acceso a la Información Pública"),'6.Valoración Control Corrupción'!G56,'5. Valoración de Controles'!G56))</f>
        <v>0</v>
      </c>
      <c r="U56" s="36">
        <f>IF($H$9="","",
IF(OR($H$9="Corrupción",$H$9="Corrupción - LA/FT/FPADM",$H$9="Corrupción - Conflictos de Interés",$H$9="Corrupción en Trámites, OPAs y Consultas de Acceso a la Información Pública"),'6.Valoración Control Corrupción'!H56,'5. Valoración de Controles'!H56))</f>
        <v>0</v>
      </c>
      <c r="V56" s="36">
        <f>IF($H$9="","",
IF(OR($H$9="Corrupción",$H$9="Corrupción - LA/FT/FPADM",$H$9="Corrupción - Conflictos de Interés",$H$9="Corrupción en Trámites, OPAs y Consultas de Acceso a la Información Pública"),'6.Valoración Control Corrupción'!I56,'5. Valoración de Controles'!I56))</f>
        <v>0</v>
      </c>
      <c r="W56" s="36">
        <f>IF($H$9="","",
IF(OR($H$9="Corrupción",$H$9="Corrupción - LA/FT/FPADM",$H$9="Corrupción - Conflictos de Interés",$H$9="Corrupción en Trámites, OPAs y Consultas de Acceso a la Información Pública"),'6.Valoración Control Corrupción'!J56,'5. Valoración de Controles'!J56))</f>
        <v>0</v>
      </c>
      <c r="X56" s="30">
        <f>IF($H$9="","",
IF(OR($H$9="Corrupción",$H$9="Corrupción - LA/FT/FPADM",$H$9="Corrupción - LA/FT/FPADM",$H$9="Corrupción en Trámites, OPAs y Consultas de Acceso a la Información Pública"),"No Aplica",'5. Valoración de Controles'!L56))</f>
        <v>0</v>
      </c>
      <c r="Y56" s="30" t="str">
        <f>IF($H$9="","",
IF(OR($H$9="Corrupción",$H$9="Corrupción - LA/FT/FPADM",$H$9="Corrupción - LA/FT/FPADM",$H$9="Corrupción en Trámites, OPAs y Consultas de Acceso a la Información Pública"),"No Aplica",'5. Valoración de Controles'!M56))</f>
        <v/>
      </c>
      <c r="Z56" s="30">
        <f>IF($H$9="","",
IF(OR($H$9="Corrupción",$H$9="Corrupción - LA/FT/FPADM",$H$9="Corrupción - LA/FT/FPADM",$H$9="Corrupción en Trámites, OPAs y Consultas de Acceso a la Información Pública"),"No Aplica",'5. Valoración de Controles'!N56))</f>
        <v>0</v>
      </c>
      <c r="AA56" s="30">
        <f>IF($H$9="","",
IF(OR($H$9="Corrupción",$H$9="Corrupción - LA/FT/FPADM",$H$9="Corrupción - LA/FT/FPADM",$H$9="Corrupción en Trámites, OPAs y Consultas de Acceso a la Información Pública"),"No Aplica",'5. Valoración de Controles'!O56))</f>
        <v>0</v>
      </c>
      <c r="AB56" s="30">
        <f>IF($H$9="","",
IF(OR($H$9="Corrupción",$H$9="Corrupción - LA/FT/FPADM",$H$9="Corrupción - LA/FT/FPADM",$H$9="Corrupción en Trámites, OPAs y Consultas de Acceso a la Información Pública"),"No Aplica",'5. Valoración de Controles'!P56))</f>
        <v>0</v>
      </c>
      <c r="AC56" s="30">
        <f>IF($H$9="","",
IF(OR($H$9="Corrupción",$H$9="Corrupción - LA/FT/FPADM",$H$9="Corrupción - LA/FT/FPADM",$H$9="Corrupción en Trámites, OPAs y Consultas de Acceso a la Información Pública"),"No Aplica",'5. Valoración de Controles'!Q56))</f>
        <v>0</v>
      </c>
      <c r="AD56" s="30">
        <f>IF($H$9="","",
IF(OR($H$9="Corrupción",$H$9="Corrupción - LA/FT/FPADM",$H$9="Corrupción - LA/FT/FPADM",$H$9="Corrupción en Trámites, OPAs y Consultas de Acceso a la Información Pública"),"No Aplica",'5. Valoración de Controles'!R56))</f>
        <v>0</v>
      </c>
      <c r="AE56" s="30">
        <f>IF($H$9="","",
IF(OR($H$9="Corrupción",$H$9="Corrupción - LA/FT/FPADM",$H$9="Corrupción - LA/FT/FPADM",$H$9="Corrupción en Trámites, OPAs y Consultas de Acceso a la Información Pública"),"No Aplica",'5. Valoración de Controles'!S56))</f>
        <v>0</v>
      </c>
      <c r="AF56" s="30">
        <f>IF($H$9="","",
IF(OR($H$9="Corrupción",$H$9="Corrupción - LA/FT/FPADM",$H$9="Corrupción - LA/FT/FPADM",$H$9="Corrupción en Trámites, OPAs y Consultas de Acceso a la Información Pública"),"No Aplica",'5. Valoración de Controles'!T56))</f>
        <v>0</v>
      </c>
      <c r="AG56" s="31" t="str">
        <f>IF($H$9="","",
IF(OR($H$9="Corrupción",$H$9="Corrupción - LA/FT/FPADM",$H$9="Corrupción - LA/FT/FPADM",$H$9="Corrupción en Trámites, OPAs y Consultas de Acceso a la Información Pública"),"No Aplica",'5. Valoración de Controles'!U56))</f>
        <v/>
      </c>
      <c r="AH56" s="92"/>
      <c r="AI56" s="92"/>
      <c r="AJ56" s="92"/>
      <c r="AK56" s="92"/>
      <c r="AL56" s="92"/>
      <c r="AM56" s="92"/>
      <c r="AN56" s="92"/>
      <c r="AO56" s="92"/>
      <c r="AP56" s="92"/>
      <c r="AQ56" s="92"/>
      <c r="AR56" s="92"/>
      <c r="AS56" s="2"/>
      <c r="AT56" s="2"/>
      <c r="AU56" s="2"/>
      <c r="AV56" s="2"/>
      <c r="AW56" s="2"/>
      <c r="AX56" s="2"/>
      <c r="AY56" s="2"/>
      <c r="AZ56" s="2"/>
      <c r="BA56" s="2"/>
      <c r="BB56" s="2"/>
      <c r="BC56" s="2"/>
      <c r="BD56" s="2"/>
      <c r="BE56" s="2"/>
      <c r="BF56" s="2"/>
      <c r="BG56" s="2"/>
      <c r="BH56" s="2"/>
      <c r="BI56" s="2"/>
      <c r="BJ56" s="2"/>
      <c r="BK56" s="2"/>
      <c r="BL56" s="2"/>
    </row>
    <row r="57" spans="1:64" ht="31.5" customHeight="1" x14ac:dyDescent="0.3">
      <c r="A57" s="102">
        <v>17</v>
      </c>
      <c r="B57" s="103">
        <f>'2. Identificación del Riesgo'!B57:B59</f>
        <v>0</v>
      </c>
      <c r="C57" s="103" t="str">
        <f>IF('2. Identificación del Riesgo'!C57:C59="","",'2. Identificación del Riesgo'!C57:C59)</f>
        <v/>
      </c>
      <c r="D57" s="103" t="str">
        <f>IF('2. Identificación del Riesgo'!D57:D59="","",'2. Identificación del Riesgo'!D57:D59)</f>
        <v/>
      </c>
      <c r="E57" s="103" t="str">
        <f>IF('2. Identificación del Riesgo'!E57:E59="","",'2. Identificación del Riesgo'!E57:E59)</f>
        <v/>
      </c>
      <c r="F57" s="103" t="str">
        <f>IF('2. Identificación del Riesgo'!F57:F59="","",'2. Identificación del Riesgo'!F57:F59)</f>
        <v/>
      </c>
      <c r="G57" s="103" t="str">
        <f>IF('2. Identificación del Riesgo'!G57:G59="","",'2. Identificación del Riesgo'!G57:G59)</f>
        <v/>
      </c>
      <c r="H57" s="103" t="str">
        <f>IF('2. Identificación del Riesgo'!H57:H59="","",'2. Identificación del Riesgo'!H57:H59)</f>
        <v/>
      </c>
      <c r="I57" s="103" t="str">
        <f>IF('2. Identificación del Riesgo'!I57:I59="","",'2. Identificación del Riesgo'!I57:I59)</f>
        <v/>
      </c>
      <c r="J57" s="103" t="str">
        <f>IF('2. Identificación del Riesgo'!J57:J59="","",'2. Identificación del Riesgo'!J57:J59)</f>
        <v/>
      </c>
      <c r="K57" s="107" t="str">
        <f>'2. Identificación del Riesgo'!K57:K59</f>
        <v/>
      </c>
      <c r="L57" s="105" t="str">
        <f>'2. Identificación del Riesgo'!L57:L59</f>
        <v/>
      </c>
      <c r="M57" s="103"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7" t="str">
        <f>'2. Identificación del Riesgo'!N57:N59</f>
        <v/>
      </c>
      <c r="O57" s="105" t="str">
        <f>'2. Identificación del Riesgo'!O57:O59</f>
        <v/>
      </c>
      <c r="P57" s="106" t="str">
        <f>'2. Identificación del Riesgo'!P57:P59</f>
        <v/>
      </c>
      <c r="Q57" s="36"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36">
        <f>IF($H$9="","",
IF(OR($H$9="Corrupción",$H$9="Corrupción - LA/FT/FPADM",$H$9="Corrupción - Conflictos de Interés",$H$9="Corrupción en Trámites, OPAs y Consultas de Acceso a la Información Pública"),'6.Valoración Control Corrupción'!E57,'5. Valoración de Controles'!E57))</f>
        <v>0</v>
      </c>
      <c r="S57" s="36">
        <f>IF($H$9="","",
IF(OR($H$9="Corrupción",$H$9="Corrupción - LA/FT/FPADM",$H$9="Corrupción - Conflictos de Interés",$H$9="Corrupción en Trámites, OPAs y Consultas de Acceso a la Información Pública"),'6.Valoración Control Corrupción'!F57,'5. Valoración de Controles'!F57))</f>
        <v>0</v>
      </c>
      <c r="T57" s="36">
        <f>IF($H$9="","",
IF(OR($H$9="Corrupción",$H$9="Corrupción - LA/FT/FPADM",$H$9="Corrupción - Conflictos de Interés",$H$9="Corrupción en Trámites, OPAs y Consultas de Acceso a la Información Pública"),'6.Valoración Control Corrupción'!G57,'5. Valoración de Controles'!G57))</f>
        <v>0</v>
      </c>
      <c r="U57" s="36">
        <f>IF($H$9="","",
IF(OR($H$9="Corrupción",$H$9="Corrupción - LA/FT/FPADM",$H$9="Corrupción - Conflictos de Interés",$H$9="Corrupción en Trámites, OPAs y Consultas de Acceso a la Información Pública"),'6.Valoración Control Corrupción'!H57,'5. Valoración de Controles'!H57))</f>
        <v>0</v>
      </c>
      <c r="V57" s="36">
        <f>IF($H$9="","",
IF(OR($H$9="Corrupción",$H$9="Corrupción - LA/FT/FPADM",$H$9="Corrupción - Conflictos de Interés",$H$9="Corrupción en Trámites, OPAs y Consultas de Acceso a la Información Pública"),'6.Valoración Control Corrupción'!I57,'5. Valoración de Controles'!I57))</f>
        <v>0</v>
      </c>
      <c r="W57" s="36">
        <f>IF($H$9="","",
IF(OR($H$9="Corrupción",$H$9="Corrupción - LA/FT/FPADM",$H$9="Corrupción - Conflictos de Interés",$H$9="Corrupción en Trámites, OPAs y Consultas de Acceso a la Información Pública"),'6.Valoración Control Corrupción'!J57,'5. Valoración de Controles'!J57))</f>
        <v>0</v>
      </c>
      <c r="X57" s="30">
        <f>IF($H$9="","",
IF(OR($H$9="Corrupción",$H$9="Corrupción - LA/FT/FPADM",$H$9="Corrupción - LA/FT/FPADM",$H$9="Corrupción en Trámites, OPAs y Consultas de Acceso a la Información Pública"),"No Aplica",'5. Valoración de Controles'!L57))</f>
        <v>0</v>
      </c>
      <c r="Y57" s="30" t="str">
        <f>IF($H$9="","",
IF(OR($H$9="Corrupción",$H$9="Corrupción - LA/FT/FPADM",$H$9="Corrupción - LA/FT/FPADM",$H$9="Corrupción en Trámites, OPAs y Consultas de Acceso a la Información Pública"),"No Aplica",'5. Valoración de Controles'!M57))</f>
        <v/>
      </c>
      <c r="Z57" s="30">
        <f>IF($H$9="","",
IF(OR($H$9="Corrupción",$H$9="Corrupción - LA/FT/FPADM",$H$9="Corrupción - LA/FT/FPADM",$H$9="Corrupción en Trámites, OPAs y Consultas de Acceso a la Información Pública"),"No Aplica",'5. Valoración de Controles'!N57))</f>
        <v>0</v>
      </c>
      <c r="AA57" s="30">
        <f>IF($H$9="","",
IF(OR($H$9="Corrupción",$H$9="Corrupción - LA/FT/FPADM",$H$9="Corrupción - LA/FT/FPADM",$H$9="Corrupción en Trámites, OPAs y Consultas de Acceso a la Información Pública"),"No Aplica",'5. Valoración de Controles'!O57))</f>
        <v>0</v>
      </c>
      <c r="AB57" s="30">
        <f>IF($H$9="","",
IF(OR($H$9="Corrupción",$H$9="Corrupción - LA/FT/FPADM",$H$9="Corrupción - LA/FT/FPADM",$H$9="Corrupción en Trámites, OPAs y Consultas de Acceso a la Información Pública"),"No Aplica",'5. Valoración de Controles'!P57))</f>
        <v>0</v>
      </c>
      <c r="AC57" s="30">
        <f>IF($H$9="","",
IF(OR($H$9="Corrupción",$H$9="Corrupción - LA/FT/FPADM",$H$9="Corrupción - LA/FT/FPADM",$H$9="Corrupción en Trámites, OPAs y Consultas de Acceso a la Información Pública"),"No Aplica",'5. Valoración de Controles'!Q57))</f>
        <v>0</v>
      </c>
      <c r="AD57" s="30">
        <f>IF($H$9="","",
IF(OR($H$9="Corrupción",$H$9="Corrupción - LA/FT/FPADM",$H$9="Corrupción - LA/FT/FPADM",$H$9="Corrupción en Trámites, OPAs y Consultas de Acceso a la Información Pública"),"No Aplica",'5. Valoración de Controles'!R57))</f>
        <v>0</v>
      </c>
      <c r="AE57" s="30">
        <f>IF($H$9="","",
IF(OR($H$9="Corrupción",$H$9="Corrupción - LA/FT/FPADM",$H$9="Corrupción - LA/FT/FPADM",$H$9="Corrupción en Trámites, OPAs y Consultas de Acceso a la Información Pública"),"No Aplica",'5. Valoración de Controles'!S57))</f>
        <v>0</v>
      </c>
      <c r="AF57" s="30">
        <f>IF($H$9="","",
IF(OR($H$9="Corrupción",$H$9="Corrupción - LA/FT/FPADM",$H$9="Corrupción - LA/FT/FPADM",$H$9="Corrupción en Trámites, OPAs y Consultas de Acceso a la Información Pública"),"No Aplica",'5. Valoración de Controles'!T57))</f>
        <v>0</v>
      </c>
      <c r="AG57" s="31" t="str">
        <f>IF($H$9="","",
IF(OR($H$9="Corrupción",$H$9="Corrupción - LA/FT/FPADM",$H$9="Corrupción - LA/FT/FPADM",$H$9="Corrupción en Trámites, OPAs y Consultas de Acceso a la Información Pública"),"No Aplica",'5. Valoración de Controles'!U57))</f>
        <v/>
      </c>
      <c r="AH57" s="107"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32"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7"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32"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6"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8"/>
      <c r="AN57" s="127"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4"/>
      <c r="AP57" s="131"/>
      <c r="AQ57" s="131" t="str">
        <f>IF(AO57="","","∑ Peso porcentual de cada acción definida")</f>
        <v/>
      </c>
      <c r="AR57" s="103"/>
      <c r="AS57" s="3"/>
      <c r="AT57" s="3"/>
      <c r="AU57" s="3"/>
      <c r="AV57" s="3"/>
      <c r="AW57" s="3"/>
      <c r="AX57" s="3"/>
      <c r="AY57" s="3"/>
      <c r="AZ57" s="3"/>
      <c r="BA57" s="3"/>
      <c r="BB57" s="3"/>
      <c r="BC57" s="3"/>
      <c r="BD57" s="3"/>
      <c r="BE57" s="3"/>
      <c r="BF57" s="3"/>
      <c r="BG57" s="3"/>
      <c r="BH57" s="3"/>
      <c r="BI57" s="3"/>
      <c r="BJ57" s="3"/>
      <c r="BK57" s="3"/>
      <c r="BL57" s="3"/>
    </row>
    <row r="58" spans="1:64" ht="31.5" customHeight="1" x14ac:dyDescent="0.3">
      <c r="A58" s="97"/>
      <c r="B58" s="97"/>
      <c r="C58" s="97"/>
      <c r="D58" s="97"/>
      <c r="E58" s="97"/>
      <c r="F58" s="97"/>
      <c r="G58" s="97"/>
      <c r="H58" s="97"/>
      <c r="I58" s="97"/>
      <c r="J58" s="97"/>
      <c r="K58" s="97"/>
      <c r="L58" s="97"/>
      <c r="M58" s="97"/>
      <c r="N58" s="97"/>
      <c r="O58" s="97"/>
      <c r="P58" s="97"/>
      <c r="Q58" s="36"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36">
        <f>IF($H$9="","",
IF(OR($H$9="Corrupción",$H$9="Corrupción - LA/FT/FPADM",$H$9="Corrupción - Conflictos de Interés",$H$9="Corrupción en Trámites, OPAs y Consultas de Acceso a la Información Pública"),'6.Valoración Control Corrupción'!E58,'5. Valoración de Controles'!E58))</f>
        <v>0</v>
      </c>
      <c r="S58" s="36">
        <f>IF($H$9="","",
IF(OR($H$9="Corrupción",$H$9="Corrupción - LA/FT/FPADM",$H$9="Corrupción - Conflictos de Interés",$H$9="Corrupción en Trámites, OPAs y Consultas de Acceso a la Información Pública"),'6.Valoración Control Corrupción'!F58,'5. Valoración de Controles'!F58))</f>
        <v>0</v>
      </c>
      <c r="T58" s="36">
        <f>IF($H$9="","",
IF(OR($H$9="Corrupción",$H$9="Corrupción - LA/FT/FPADM",$H$9="Corrupción - Conflictos de Interés",$H$9="Corrupción en Trámites, OPAs y Consultas de Acceso a la Información Pública"),'6.Valoración Control Corrupción'!G58,'5. Valoración de Controles'!G58))</f>
        <v>0</v>
      </c>
      <c r="U58" s="36">
        <f>IF($H$9="","",
IF(OR($H$9="Corrupción",$H$9="Corrupción - LA/FT/FPADM",$H$9="Corrupción - Conflictos de Interés",$H$9="Corrupción en Trámites, OPAs y Consultas de Acceso a la Información Pública"),'6.Valoración Control Corrupción'!H58,'5. Valoración de Controles'!H58))</f>
        <v>0</v>
      </c>
      <c r="V58" s="36">
        <f>IF($H$9="","",
IF(OR($H$9="Corrupción",$H$9="Corrupción - LA/FT/FPADM",$H$9="Corrupción - Conflictos de Interés",$H$9="Corrupción en Trámites, OPAs y Consultas de Acceso a la Información Pública"),'6.Valoración Control Corrupción'!I58,'5. Valoración de Controles'!I58))</f>
        <v>0</v>
      </c>
      <c r="W58" s="36">
        <f>IF($H$9="","",
IF(OR($H$9="Corrupción",$H$9="Corrupción - LA/FT/FPADM",$H$9="Corrupción - Conflictos de Interés",$H$9="Corrupción en Trámites, OPAs y Consultas de Acceso a la Información Pública"),'6.Valoración Control Corrupción'!J58,'5. Valoración de Controles'!J58))</f>
        <v>0</v>
      </c>
      <c r="X58" s="30">
        <f>IF($H$9="","",
IF(OR($H$9="Corrupción",$H$9="Corrupción - LA/FT/FPADM",$H$9="Corrupción - LA/FT/FPADM",$H$9="Corrupción en Trámites, OPAs y Consultas de Acceso a la Información Pública"),"No Aplica",'5. Valoración de Controles'!L58))</f>
        <v>0</v>
      </c>
      <c r="Y58" s="30" t="str">
        <f>IF($H$9="","",
IF(OR($H$9="Corrupción",$H$9="Corrupción - LA/FT/FPADM",$H$9="Corrupción - LA/FT/FPADM",$H$9="Corrupción en Trámites, OPAs y Consultas de Acceso a la Información Pública"),"No Aplica",'5. Valoración de Controles'!M58))</f>
        <v/>
      </c>
      <c r="Z58" s="30">
        <f>IF($H$9="","",
IF(OR($H$9="Corrupción",$H$9="Corrupción - LA/FT/FPADM",$H$9="Corrupción - LA/FT/FPADM",$H$9="Corrupción en Trámites, OPAs y Consultas de Acceso a la Información Pública"),"No Aplica",'5. Valoración de Controles'!N58))</f>
        <v>0</v>
      </c>
      <c r="AA58" s="30">
        <f>IF($H$9="","",
IF(OR($H$9="Corrupción",$H$9="Corrupción - LA/FT/FPADM",$H$9="Corrupción - LA/FT/FPADM",$H$9="Corrupción en Trámites, OPAs y Consultas de Acceso a la Información Pública"),"No Aplica",'5. Valoración de Controles'!O58))</f>
        <v>0</v>
      </c>
      <c r="AB58" s="30">
        <f>IF($H$9="","",
IF(OR($H$9="Corrupción",$H$9="Corrupción - LA/FT/FPADM",$H$9="Corrupción - LA/FT/FPADM",$H$9="Corrupción en Trámites, OPAs y Consultas de Acceso a la Información Pública"),"No Aplica",'5. Valoración de Controles'!P58))</f>
        <v>0</v>
      </c>
      <c r="AC58" s="30">
        <f>IF($H$9="","",
IF(OR($H$9="Corrupción",$H$9="Corrupción - LA/FT/FPADM",$H$9="Corrupción - LA/FT/FPADM",$H$9="Corrupción en Trámites, OPAs y Consultas de Acceso a la Información Pública"),"No Aplica",'5. Valoración de Controles'!Q58))</f>
        <v>0</v>
      </c>
      <c r="AD58" s="30">
        <f>IF($H$9="","",
IF(OR($H$9="Corrupción",$H$9="Corrupción - LA/FT/FPADM",$H$9="Corrupción - LA/FT/FPADM",$H$9="Corrupción en Trámites, OPAs y Consultas de Acceso a la Información Pública"),"No Aplica",'5. Valoración de Controles'!R58))</f>
        <v>0</v>
      </c>
      <c r="AE58" s="30">
        <f>IF($H$9="","",
IF(OR($H$9="Corrupción",$H$9="Corrupción - LA/FT/FPADM",$H$9="Corrupción - LA/FT/FPADM",$H$9="Corrupción en Trámites, OPAs y Consultas de Acceso a la Información Pública"),"No Aplica",'5. Valoración de Controles'!S58))</f>
        <v>0</v>
      </c>
      <c r="AF58" s="30">
        <f>IF($H$9="","",
IF(OR($H$9="Corrupción",$H$9="Corrupción - LA/FT/FPADM",$H$9="Corrupción - LA/FT/FPADM",$H$9="Corrupción en Trámites, OPAs y Consultas de Acceso a la Información Pública"),"No Aplica",'5. Valoración de Controles'!T58))</f>
        <v>0</v>
      </c>
      <c r="AG58" s="31" t="str">
        <f>IF($H$9="","",
IF(OR($H$9="Corrupción",$H$9="Corrupción - LA/FT/FPADM",$H$9="Corrupción - LA/FT/FPADM",$H$9="Corrupción en Trámites, OPAs y Consultas de Acceso a la Información Pública"),"No Aplica",'5. Valoración de Controles'!U58))</f>
        <v/>
      </c>
      <c r="AH58" s="97"/>
      <c r="AI58" s="97"/>
      <c r="AJ58" s="97"/>
      <c r="AK58" s="97"/>
      <c r="AL58" s="97"/>
      <c r="AM58" s="97"/>
      <c r="AN58" s="97"/>
      <c r="AO58" s="97"/>
      <c r="AP58" s="97"/>
      <c r="AQ58" s="97"/>
      <c r="AR58" s="97"/>
      <c r="AS58" s="2"/>
      <c r="AT58" s="2"/>
      <c r="AU58" s="2"/>
      <c r="AV58" s="2"/>
      <c r="AW58" s="2"/>
      <c r="AX58" s="2"/>
      <c r="AY58" s="2"/>
      <c r="AZ58" s="2"/>
      <c r="BA58" s="2"/>
      <c r="BB58" s="2"/>
      <c r="BC58" s="2"/>
      <c r="BD58" s="2"/>
      <c r="BE58" s="2"/>
      <c r="BF58" s="2"/>
      <c r="BG58" s="2"/>
      <c r="BH58" s="2"/>
      <c r="BI58" s="2"/>
      <c r="BJ58" s="2"/>
      <c r="BK58" s="2"/>
      <c r="BL58" s="2"/>
    </row>
    <row r="59" spans="1:64" ht="31.5" customHeight="1" x14ac:dyDescent="0.3">
      <c r="A59" s="92"/>
      <c r="B59" s="92"/>
      <c r="C59" s="92"/>
      <c r="D59" s="92"/>
      <c r="E59" s="92"/>
      <c r="F59" s="92"/>
      <c r="G59" s="92"/>
      <c r="H59" s="92"/>
      <c r="I59" s="92"/>
      <c r="J59" s="92"/>
      <c r="K59" s="92"/>
      <c r="L59" s="92"/>
      <c r="M59" s="92"/>
      <c r="N59" s="92"/>
      <c r="O59" s="92"/>
      <c r="P59" s="92"/>
      <c r="Q59" s="36"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36">
        <f>IF($H$9="","",
IF(OR($H$9="Corrupción",$H$9="Corrupción - LA/FT/FPADM",$H$9="Corrupción - Conflictos de Interés",$H$9="Corrupción en Trámites, OPAs y Consultas de Acceso a la Información Pública"),'6.Valoración Control Corrupción'!E59,'5. Valoración de Controles'!E59))</f>
        <v>0</v>
      </c>
      <c r="S59" s="36">
        <f>IF($H$9="","",
IF(OR($H$9="Corrupción",$H$9="Corrupción - LA/FT/FPADM",$H$9="Corrupción - Conflictos de Interés",$H$9="Corrupción en Trámites, OPAs y Consultas de Acceso a la Información Pública"),'6.Valoración Control Corrupción'!F59,'5. Valoración de Controles'!F59))</f>
        <v>0</v>
      </c>
      <c r="T59" s="36">
        <f>IF($H$9="","",
IF(OR($H$9="Corrupción",$H$9="Corrupción - LA/FT/FPADM",$H$9="Corrupción - Conflictos de Interés",$H$9="Corrupción en Trámites, OPAs y Consultas de Acceso a la Información Pública"),'6.Valoración Control Corrupción'!G59,'5. Valoración de Controles'!G59))</f>
        <v>0</v>
      </c>
      <c r="U59" s="36">
        <f>IF($H$9="","",
IF(OR($H$9="Corrupción",$H$9="Corrupción - LA/FT/FPADM",$H$9="Corrupción - Conflictos de Interés",$H$9="Corrupción en Trámites, OPAs y Consultas de Acceso a la Información Pública"),'6.Valoración Control Corrupción'!H59,'5. Valoración de Controles'!H59))</f>
        <v>0</v>
      </c>
      <c r="V59" s="36">
        <f>IF($H$9="","",
IF(OR($H$9="Corrupción",$H$9="Corrupción - LA/FT/FPADM",$H$9="Corrupción - Conflictos de Interés",$H$9="Corrupción en Trámites, OPAs y Consultas de Acceso a la Información Pública"),'6.Valoración Control Corrupción'!I59,'5. Valoración de Controles'!I59))</f>
        <v>0</v>
      </c>
      <c r="W59" s="36">
        <f>IF($H$9="","",
IF(OR($H$9="Corrupción",$H$9="Corrupción - LA/FT/FPADM",$H$9="Corrupción - Conflictos de Interés",$H$9="Corrupción en Trámites, OPAs y Consultas de Acceso a la Información Pública"),'6.Valoración Control Corrupción'!J59,'5. Valoración de Controles'!J59))</f>
        <v>0</v>
      </c>
      <c r="X59" s="30">
        <f>IF($H$9="","",
IF(OR($H$9="Corrupción",$H$9="Corrupción - LA/FT/FPADM",$H$9="Corrupción - LA/FT/FPADM",$H$9="Corrupción en Trámites, OPAs y Consultas de Acceso a la Información Pública"),"No Aplica",'5. Valoración de Controles'!L59))</f>
        <v>0</v>
      </c>
      <c r="Y59" s="30" t="str">
        <f>IF($H$9="","",
IF(OR($H$9="Corrupción",$H$9="Corrupción - LA/FT/FPADM",$H$9="Corrupción - LA/FT/FPADM",$H$9="Corrupción en Trámites, OPAs y Consultas de Acceso a la Información Pública"),"No Aplica",'5. Valoración de Controles'!M59))</f>
        <v/>
      </c>
      <c r="Z59" s="30">
        <f>IF($H$9="","",
IF(OR($H$9="Corrupción",$H$9="Corrupción - LA/FT/FPADM",$H$9="Corrupción - LA/FT/FPADM",$H$9="Corrupción en Trámites, OPAs y Consultas de Acceso a la Información Pública"),"No Aplica",'5. Valoración de Controles'!N59))</f>
        <v>0</v>
      </c>
      <c r="AA59" s="30">
        <f>IF($H$9="","",
IF(OR($H$9="Corrupción",$H$9="Corrupción - LA/FT/FPADM",$H$9="Corrupción - LA/FT/FPADM",$H$9="Corrupción en Trámites, OPAs y Consultas de Acceso a la Información Pública"),"No Aplica",'5. Valoración de Controles'!O59))</f>
        <v>0</v>
      </c>
      <c r="AB59" s="30">
        <f>IF($H$9="","",
IF(OR($H$9="Corrupción",$H$9="Corrupción - LA/FT/FPADM",$H$9="Corrupción - LA/FT/FPADM",$H$9="Corrupción en Trámites, OPAs y Consultas de Acceso a la Información Pública"),"No Aplica",'5. Valoración de Controles'!P59))</f>
        <v>0</v>
      </c>
      <c r="AC59" s="30">
        <f>IF($H$9="","",
IF(OR($H$9="Corrupción",$H$9="Corrupción - LA/FT/FPADM",$H$9="Corrupción - LA/FT/FPADM",$H$9="Corrupción en Trámites, OPAs y Consultas de Acceso a la Información Pública"),"No Aplica",'5. Valoración de Controles'!Q59))</f>
        <v>0</v>
      </c>
      <c r="AD59" s="30">
        <f>IF($H$9="","",
IF(OR($H$9="Corrupción",$H$9="Corrupción - LA/FT/FPADM",$H$9="Corrupción - LA/FT/FPADM",$H$9="Corrupción en Trámites, OPAs y Consultas de Acceso a la Información Pública"),"No Aplica",'5. Valoración de Controles'!R59))</f>
        <v>0</v>
      </c>
      <c r="AE59" s="30">
        <f>IF($H$9="","",
IF(OR($H$9="Corrupción",$H$9="Corrupción - LA/FT/FPADM",$H$9="Corrupción - LA/FT/FPADM",$H$9="Corrupción en Trámites, OPAs y Consultas de Acceso a la Información Pública"),"No Aplica",'5. Valoración de Controles'!S59))</f>
        <v>0</v>
      </c>
      <c r="AF59" s="30">
        <f>IF($H$9="","",
IF(OR($H$9="Corrupción",$H$9="Corrupción - LA/FT/FPADM",$H$9="Corrupción - LA/FT/FPADM",$H$9="Corrupción en Trámites, OPAs y Consultas de Acceso a la Información Pública"),"No Aplica",'5. Valoración de Controles'!T59))</f>
        <v>0</v>
      </c>
      <c r="AG59" s="31" t="str">
        <f>IF($H$9="","",
IF(OR($H$9="Corrupción",$H$9="Corrupción - LA/FT/FPADM",$H$9="Corrupción - LA/FT/FPADM",$H$9="Corrupción en Trámites, OPAs y Consultas de Acceso a la Información Pública"),"No Aplica",'5. Valoración de Controles'!U59))</f>
        <v/>
      </c>
      <c r="AH59" s="92"/>
      <c r="AI59" s="92"/>
      <c r="AJ59" s="92"/>
      <c r="AK59" s="92"/>
      <c r="AL59" s="92"/>
      <c r="AM59" s="92"/>
      <c r="AN59" s="92"/>
      <c r="AO59" s="92"/>
      <c r="AP59" s="92"/>
      <c r="AQ59" s="92"/>
      <c r="AR59" s="92"/>
      <c r="AS59" s="2"/>
      <c r="AT59" s="2"/>
      <c r="AU59" s="2"/>
      <c r="AV59" s="2"/>
      <c r="AW59" s="2"/>
      <c r="AX59" s="2"/>
      <c r="AY59" s="2"/>
      <c r="AZ59" s="2"/>
      <c r="BA59" s="2"/>
      <c r="BB59" s="2"/>
      <c r="BC59" s="2"/>
      <c r="BD59" s="2"/>
      <c r="BE59" s="2"/>
      <c r="BF59" s="2"/>
      <c r="BG59" s="2"/>
      <c r="BH59" s="2"/>
      <c r="BI59" s="2"/>
      <c r="BJ59" s="2"/>
      <c r="BK59" s="2"/>
      <c r="BL59" s="2"/>
    </row>
    <row r="60" spans="1:64" ht="31.5" customHeight="1" x14ac:dyDescent="0.3">
      <c r="A60" s="102">
        <v>18</v>
      </c>
      <c r="B60" s="103">
        <f>'2. Identificación del Riesgo'!B60:B62</f>
        <v>0</v>
      </c>
      <c r="C60" s="103" t="str">
        <f>IF('2. Identificación del Riesgo'!C60:C62="","",'2. Identificación del Riesgo'!C60:C62)</f>
        <v/>
      </c>
      <c r="D60" s="103" t="str">
        <f>IF('2. Identificación del Riesgo'!D60:D62="","",'2. Identificación del Riesgo'!D60:D62)</f>
        <v/>
      </c>
      <c r="E60" s="103" t="str">
        <f>IF('2. Identificación del Riesgo'!E60:E62="","",'2. Identificación del Riesgo'!E60:E62)</f>
        <v/>
      </c>
      <c r="F60" s="103" t="str">
        <f>IF('2. Identificación del Riesgo'!F60:F62="","",'2. Identificación del Riesgo'!F60:F62)</f>
        <v/>
      </c>
      <c r="G60" s="103" t="str">
        <f>IF('2. Identificación del Riesgo'!G60:G62="","",'2. Identificación del Riesgo'!G60:G62)</f>
        <v/>
      </c>
      <c r="H60" s="103" t="str">
        <f>IF('2. Identificación del Riesgo'!H60:H62="","",'2. Identificación del Riesgo'!H60:H62)</f>
        <v/>
      </c>
      <c r="I60" s="103" t="str">
        <f>IF('2. Identificación del Riesgo'!I60:I62="","",'2. Identificación del Riesgo'!I60:I62)</f>
        <v/>
      </c>
      <c r="J60" s="103" t="str">
        <f>IF('2. Identificación del Riesgo'!J60:J62="","",'2. Identificación del Riesgo'!J60:J62)</f>
        <v/>
      </c>
      <c r="K60" s="107" t="str">
        <f>'2. Identificación del Riesgo'!K60:K62</f>
        <v/>
      </c>
      <c r="L60" s="105" t="str">
        <f>'2. Identificación del Riesgo'!L60:L62</f>
        <v/>
      </c>
      <c r="M60" s="103"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7" t="str">
        <f>'2. Identificación del Riesgo'!N60:N62</f>
        <v/>
      </c>
      <c r="O60" s="105" t="str">
        <f>'2. Identificación del Riesgo'!O60:O62</f>
        <v/>
      </c>
      <c r="P60" s="106" t="str">
        <f>'2. Identificación del Riesgo'!P60:P62</f>
        <v/>
      </c>
      <c r="Q60" s="36"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36">
        <f>IF($H$9="","",
IF(OR($H$9="Corrupción",$H$9="Corrupción - LA/FT/FPADM",$H$9="Corrupción - Conflictos de Interés",$H$9="Corrupción en Trámites, OPAs y Consultas de Acceso a la Información Pública"),'6.Valoración Control Corrupción'!E60,'5. Valoración de Controles'!E60))</f>
        <v>0</v>
      </c>
      <c r="S60" s="36">
        <f>IF($H$9="","",
IF(OR($H$9="Corrupción",$H$9="Corrupción - LA/FT/FPADM",$H$9="Corrupción - Conflictos de Interés",$H$9="Corrupción en Trámites, OPAs y Consultas de Acceso a la Información Pública"),'6.Valoración Control Corrupción'!F60,'5. Valoración de Controles'!F60))</f>
        <v>0</v>
      </c>
      <c r="T60" s="36">
        <f>IF($H$9="","",
IF(OR($H$9="Corrupción",$H$9="Corrupción - LA/FT/FPADM",$H$9="Corrupción - Conflictos de Interés",$H$9="Corrupción en Trámites, OPAs y Consultas de Acceso a la Información Pública"),'6.Valoración Control Corrupción'!G60,'5. Valoración de Controles'!G60))</f>
        <v>0</v>
      </c>
      <c r="U60" s="36">
        <f>IF($H$9="","",
IF(OR($H$9="Corrupción",$H$9="Corrupción - LA/FT/FPADM",$H$9="Corrupción - Conflictos de Interés",$H$9="Corrupción en Trámites, OPAs y Consultas de Acceso a la Información Pública"),'6.Valoración Control Corrupción'!H60,'5. Valoración de Controles'!H60))</f>
        <v>0</v>
      </c>
      <c r="V60" s="36">
        <f>IF($H$9="","",
IF(OR($H$9="Corrupción",$H$9="Corrupción - LA/FT/FPADM",$H$9="Corrupción - Conflictos de Interés",$H$9="Corrupción en Trámites, OPAs y Consultas de Acceso a la Información Pública"),'6.Valoración Control Corrupción'!I60,'5. Valoración de Controles'!I60))</f>
        <v>0</v>
      </c>
      <c r="W60" s="36">
        <f>IF($H$9="","",
IF(OR($H$9="Corrupción",$H$9="Corrupción - LA/FT/FPADM",$H$9="Corrupción - Conflictos de Interés",$H$9="Corrupción en Trámites, OPAs y Consultas de Acceso a la Información Pública"),'6.Valoración Control Corrupción'!J60,'5. Valoración de Controles'!J60))</f>
        <v>0</v>
      </c>
      <c r="X60" s="30">
        <f>IF($H$9="","",
IF(OR($H$9="Corrupción",$H$9="Corrupción - LA/FT/FPADM",$H$9="Corrupción - LA/FT/FPADM",$H$9="Corrupción en Trámites, OPAs y Consultas de Acceso a la Información Pública"),"No Aplica",'5. Valoración de Controles'!L60))</f>
        <v>0</v>
      </c>
      <c r="Y60" s="30" t="str">
        <f>IF($H$9="","",
IF(OR($H$9="Corrupción",$H$9="Corrupción - LA/FT/FPADM",$H$9="Corrupción - LA/FT/FPADM",$H$9="Corrupción en Trámites, OPAs y Consultas de Acceso a la Información Pública"),"No Aplica",'5. Valoración de Controles'!M60))</f>
        <v/>
      </c>
      <c r="Z60" s="30">
        <f>IF($H$9="","",
IF(OR($H$9="Corrupción",$H$9="Corrupción - LA/FT/FPADM",$H$9="Corrupción - LA/FT/FPADM",$H$9="Corrupción en Trámites, OPAs y Consultas de Acceso a la Información Pública"),"No Aplica",'5. Valoración de Controles'!N60))</f>
        <v>0</v>
      </c>
      <c r="AA60" s="30">
        <f>IF($H$9="","",
IF(OR($H$9="Corrupción",$H$9="Corrupción - LA/FT/FPADM",$H$9="Corrupción - LA/FT/FPADM",$H$9="Corrupción en Trámites, OPAs y Consultas de Acceso a la Información Pública"),"No Aplica",'5. Valoración de Controles'!O60))</f>
        <v>0</v>
      </c>
      <c r="AB60" s="30">
        <f>IF($H$9="","",
IF(OR($H$9="Corrupción",$H$9="Corrupción - LA/FT/FPADM",$H$9="Corrupción - LA/FT/FPADM",$H$9="Corrupción en Trámites, OPAs y Consultas de Acceso a la Información Pública"),"No Aplica",'5. Valoración de Controles'!P60))</f>
        <v>0</v>
      </c>
      <c r="AC60" s="30">
        <f>IF($H$9="","",
IF(OR($H$9="Corrupción",$H$9="Corrupción - LA/FT/FPADM",$H$9="Corrupción - LA/FT/FPADM",$H$9="Corrupción en Trámites, OPAs y Consultas de Acceso a la Información Pública"),"No Aplica",'5. Valoración de Controles'!Q60))</f>
        <v>0</v>
      </c>
      <c r="AD60" s="30">
        <f>IF($H$9="","",
IF(OR($H$9="Corrupción",$H$9="Corrupción - LA/FT/FPADM",$H$9="Corrupción - LA/FT/FPADM",$H$9="Corrupción en Trámites, OPAs y Consultas de Acceso a la Información Pública"),"No Aplica",'5. Valoración de Controles'!R60))</f>
        <v>0</v>
      </c>
      <c r="AE60" s="30">
        <f>IF($H$9="","",
IF(OR($H$9="Corrupción",$H$9="Corrupción - LA/FT/FPADM",$H$9="Corrupción - LA/FT/FPADM",$H$9="Corrupción en Trámites, OPAs y Consultas de Acceso a la Información Pública"),"No Aplica",'5. Valoración de Controles'!S60))</f>
        <v>0</v>
      </c>
      <c r="AF60" s="30">
        <f>IF($H$9="","",
IF(OR($H$9="Corrupción",$H$9="Corrupción - LA/FT/FPADM",$H$9="Corrupción - LA/FT/FPADM",$H$9="Corrupción en Trámites, OPAs y Consultas de Acceso a la Información Pública"),"No Aplica",'5. Valoración de Controles'!T60))</f>
        <v>0</v>
      </c>
      <c r="AG60" s="31" t="str">
        <f>IF($H$9="","",
IF(OR($H$9="Corrupción",$H$9="Corrupción - LA/FT/FPADM",$H$9="Corrupción - LA/FT/FPADM",$H$9="Corrupción en Trámites, OPAs y Consultas de Acceso a la Información Pública"),"No Aplica",'5. Valoración de Controles'!U60))</f>
        <v/>
      </c>
      <c r="AH60" s="107"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32"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7"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32"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6"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8"/>
      <c r="AN60" s="127"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4"/>
      <c r="AP60" s="131"/>
      <c r="AQ60" s="131" t="str">
        <f>IF(AO60="","","∑ Peso porcentual de cada acción definida")</f>
        <v/>
      </c>
      <c r="AR60" s="103"/>
      <c r="AS60" s="3"/>
      <c r="AT60" s="3"/>
      <c r="AU60" s="3"/>
      <c r="AV60" s="3"/>
      <c r="AW60" s="3"/>
      <c r="AX60" s="3"/>
      <c r="AY60" s="3"/>
      <c r="AZ60" s="3"/>
      <c r="BA60" s="3"/>
      <c r="BB60" s="3"/>
      <c r="BC60" s="3"/>
      <c r="BD60" s="3"/>
      <c r="BE60" s="3"/>
      <c r="BF60" s="3"/>
      <c r="BG60" s="3"/>
      <c r="BH60" s="3"/>
      <c r="BI60" s="3"/>
      <c r="BJ60" s="3"/>
      <c r="BK60" s="3"/>
      <c r="BL60" s="3"/>
    </row>
    <row r="61" spans="1:64" ht="31.5" customHeight="1" x14ac:dyDescent="0.3">
      <c r="A61" s="97"/>
      <c r="B61" s="97"/>
      <c r="C61" s="97"/>
      <c r="D61" s="97"/>
      <c r="E61" s="97"/>
      <c r="F61" s="97"/>
      <c r="G61" s="97"/>
      <c r="H61" s="97"/>
      <c r="I61" s="97"/>
      <c r="J61" s="97"/>
      <c r="K61" s="97"/>
      <c r="L61" s="97"/>
      <c r="M61" s="97"/>
      <c r="N61" s="97"/>
      <c r="O61" s="97"/>
      <c r="P61" s="97"/>
      <c r="Q61" s="36"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36">
        <f>IF($H$9="","",
IF(OR($H$9="Corrupción",$H$9="Corrupción - LA/FT/FPADM",$H$9="Corrupción - Conflictos de Interés",$H$9="Corrupción en Trámites, OPAs y Consultas de Acceso a la Información Pública"),'6.Valoración Control Corrupción'!E61,'5. Valoración de Controles'!E61))</f>
        <v>0</v>
      </c>
      <c r="S61" s="36">
        <f>IF($H$9="","",
IF(OR($H$9="Corrupción",$H$9="Corrupción - LA/FT/FPADM",$H$9="Corrupción - Conflictos de Interés",$H$9="Corrupción en Trámites, OPAs y Consultas de Acceso a la Información Pública"),'6.Valoración Control Corrupción'!F61,'5. Valoración de Controles'!F61))</f>
        <v>0</v>
      </c>
      <c r="T61" s="36">
        <f>IF($H$9="","",
IF(OR($H$9="Corrupción",$H$9="Corrupción - LA/FT/FPADM",$H$9="Corrupción - Conflictos de Interés",$H$9="Corrupción en Trámites, OPAs y Consultas de Acceso a la Información Pública"),'6.Valoración Control Corrupción'!G61,'5. Valoración de Controles'!G61))</f>
        <v>0</v>
      </c>
      <c r="U61" s="36">
        <f>IF($H$9="","",
IF(OR($H$9="Corrupción",$H$9="Corrupción - LA/FT/FPADM",$H$9="Corrupción - Conflictos de Interés",$H$9="Corrupción en Trámites, OPAs y Consultas de Acceso a la Información Pública"),'6.Valoración Control Corrupción'!H61,'5. Valoración de Controles'!H61))</f>
        <v>0</v>
      </c>
      <c r="V61" s="36">
        <f>IF($H$9="","",
IF(OR($H$9="Corrupción",$H$9="Corrupción - LA/FT/FPADM",$H$9="Corrupción - Conflictos de Interés",$H$9="Corrupción en Trámites, OPAs y Consultas de Acceso a la Información Pública"),'6.Valoración Control Corrupción'!I61,'5. Valoración de Controles'!I61))</f>
        <v>0</v>
      </c>
      <c r="W61" s="36">
        <f>IF($H$9="","",
IF(OR($H$9="Corrupción",$H$9="Corrupción - LA/FT/FPADM",$H$9="Corrupción - Conflictos de Interés",$H$9="Corrupción en Trámites, OPAs y Consultas de Acceso a la Información Pública"),'6.Valoración Control Corrupción'!J61,'5. Valoración de Controles'!J61))</f>
        <v>0</v>
      </c>
      <c r="X61" s="30">
        <f>IF($H$9="","",
IF(OR($H$9="Corrupción",$H$9="Corrupción - LA/FT/FPADM",$H$9="Corrupción - LA/FT/FPADM",$H$9="Corrupción en Trámites, OPAs y Consultas de Acceso a la Información Pública"),"No Aplica",'5. Valoración de Controles'!L61))</f>
        <v>0</v>
      </c>
      <c r="Y61" s="30" t="str">
        <f>IF($H$9="","",
IF(OR($H$9="Corrupción",$H$9="Corrupción - LA/FT/FPADM",$H$9="Corrupción - LA/FT/FPADM",$H$9="Corrupción en Trámites, OPAs y Consultas de Acceso a la Información Pública"),"No Aplica",'5. Valoración de Controles'!M61))</f>
        <v/>
      </c>
      <c r="Z61" s="30">
        <f>IF($H$9="","",
IF(OR($H$9="Corrupción",$H$9="Corrupción - LA/FT/FPADM",$H$9="Corrupción - LA/FT/FPADM",$H$9="Corrupción en Trámites, OPAs y Consultas de Acceso a la Información Pública"),"No Aplica",'5. Valoración de Controles'!N61))</f>
        <v>0</v>
      </c>
      <c r="AA61" s="30">
        <f>IF($H$9="","",
IF(OR($H$9="Corrupción",$H$9="Corrupción - LA/FT/FPADM",$H$9="Corrupción - LA/FT/FPADM",$H$9="Corrupción en Trámites, OPAs y Consultas de Acceso a la Información Pública"),"No Aplica",'5. Valoración de Controles'!O61))</f>
        <v>0</v>
      </c>
      <c r="AB61" s="30">
        <f>IF($H$9="","",
IF(OR($H$9="Corrupción",$H$9="Corrupción - LA/FT/FPADM",$H$9="Corrupción - LA/FT/FPADM",$H$9="Corrupción en Trámites, OPAs y Consultas de Acceso a la Información Pública"),"No Aplica",'5. Valoración de Controles'!P61))</f>
        <v>0</v>
      </c>
      <c r="AC61" s="30">
        <f>IF($H$9="","",
IF(OR($H$9="Corrupción",$H$9="Corrupción - LA/FT/FPADM",$H$9="Corrupción - LA/FT/FPADM",$H$9="Corrupción en Trámites, OPAs y Consultas de Acceso a la Información Pública"),"No Aplica",'5. Valoración de Controles'!Q61))</f>
        <v>0</v>
      </c>
      <c r="AD61" s="30">
        <f>IF($H$9="","",
IF(OR($H$9="Corrupción",$H$9="Corrupción - LA/FT/FPADM",$H$9="Corrupción - LA/FT/FPADM",$H$9="Corrupción en Trámites, OPAs y Consultas de Acceso a la Información Pública"),"No Aplica",'5. Valoración de Controles'!R61))</f>
        <v>0</v>
      </c>
      <c r="AE61" s="30">
        <f>IF($H$9="","",
IF(OR($H$9="Corrupción",$H$9="Corrupción - LA/FT/FPADM",$H$9="Corrupción - LA/FT/FPADM",$H$9="Corrupción en Trámites, OPAs y Consultas de Acceso a la Información Pública"),"No Aplica",'5. Valoración de Controles'!S61))</f>
        <v>0</v>
      </c>
      <c r="AF61" s="30">
        <f>IF($H$9="","",
IF(OR($H$9="Corrupción",$H$9="Corrupción - LA/FT/FPADM",$H$9="Corrupción - LA/FT/FPADM",$H$9="Corrupción en Trámites, OPAs y Consultas de Acceso a la Información Pública"),"No Aplica",'5. Valoración de Controles'!T61))</f>
        <v>0</v>
      </c>
      <c r="AG61" s="31" t="str">
        <f>IF($H$9="","",
IF(OR($H$9="Corrupción",$H$9="Corrupción - LA/FT/FPADM",$H$9="Corrupción - LA/FT/FPADM",$H$9="Corrupción en Trámites, OPAs y Consultas de Acceso a la Información Pública"),"No Aplica",'5. Valoración de Controles'!U61))</f>
        <v/>
      </c>
      <c r="AH61" s="97"/>
      <c r="AI61" s="97"/>
      <c r="AJ61" s="97"/>
      <c r="AK61" s="97"/>
      <c r="AL61" s="97"/>
      <c r="AM61" s="97"/>
      <c r="AN61" s="97"/>
      <c r="AO61" s="97"/>
      <c r="AP61" s="97"/>
      <c r="AQ61" s="97"/>
      <c r="AR61" s="97"/>
      <c r="AS61" s="2"/>
      <c r="AT61" s="2"/>
      <c r="AU61" s="2"/>
      <c r="AV61" s="2"/>
      <c r="AW61" s="2"/>
      <c r="AX61" s="2"/>
      <c r="AY61" s="2"/>
      <c r="AZ61" s="2"/>
      <c r="BA61" s="2"/>
      <c r="BB61" s="2"/>
      <c r="BC61" s="2"/>
      <c r="BD61" s="2"/>
      <c r="BE61" s="2"/>
      <c r="BF61" s="2"/>
      <c r="BG61" s="2"/>
      <c r="BH61" s="2"/>
      <c r="BI61" s="2"/>
      <c r="BJ61" s="2"/>
      <c r="BK61" s="2"/>
      <c r="BL61" s="2"/>
    </row>
    <row r="62" spans="1:64" ht="31.5" customHeight="1" x14ac:dyDescent="0.3">
      <c r="A62" s="92"/>
      <c r="B62" s="92"/>
      <c r="C62" s="92"/>
      <c r="D62" s="92"/>
      <c r="E62" s="92"/>
      <c r="F62" s="92"/>
      <c r="G62" s="92"/>
      <c r="H62" s="92"/>
      <c r="I62" s="92"/>
      <c r="J62" s="92"/>
      <c r="K62" s="92"/>
      <c r="L62" s="92"/>
      <c r="M62" s="92"/>
      <c r="N62" s="92"/>
      <c r="O62" s="92"/>
      <c r="P62" s="92"/>
      <c r="Q62" s="36"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36">
        <f>IF($H$9="","",
IF(OR($H$9="Corrupción",$H$9="Corrupción - LA/FT/FPADM",$H$9="Corrupción - Conflictos de Interés",$H$9="Corrupción en Trámites, OPAs y Consultas de Acceso a la Información Pública"),'6.Valoración Control Corrupción'!E62,'5. Valoración de Controles'!E62))</f>
        <v>0</v>
      </c>
      <c r="S62" s="36">
        <f>IF($H$9="","",
IF(OR($H$9="Corrupción",$H$9="Corrupción - LA/FT/FPADM",$H$9="Corrupción - Conflictos de Interés",$H$9="Corrupción en Trámites, OPAs y Consultas de Acceso a la Información Pública"),'6.Valoración Control Corrupción'!F62,'5. Valoración de Controles'!F62))</f>
        <v>0</v>
      </c>
      <c r="T62" s="36">
        <f>IF($H$9="","",
IF(OR($H$9="Corrupción",$H$9="Corrupción - LA/FT/FPADM",$H$9="Corrupción - Conflictos de Interés",$H$9="Corrupción en Trámites, OPAs y Consultas de Acceso a la Información Pública"),'6.Valoración Control Corrupción'!G62,'5. Valoración de Controles'!G62))</f>
        <v>0</v>
      </c>
      <c r="U62" s="36">
        <f>IF($H$9="","",
IF(OR($H$9="Corrupción",$H$9="Corrupción - LA/FT/FPADM",$H$9="Corrupción - Conflictos de Interés",$H$9="Corrupción en Trámites, OPAs y Consultas de Acceso a la Información Pública"),'6.Valoración Control Corrupción'!H62,'5. Valoración de Controles'!H62))</f>
        <v>0</v>
      </c>
      <c r="V62" s="36">
        <f>IF($H$9="","",
IF(OR($H$9="Corrupción",$H$9="Corrupción - LA/FT/FPADM",$H$9="Corrupción - Conflictos de Interés",$H$9="Corrupción en Trámites, OPAs y Consultas de Acceso a la Información Pública"),'6.Valoración Control Corrupción'!I62,'5. Valoración de Controles'!I62))</f>
        <v>0</v>
      </c>
      <c r="W62" s="36">
        <f>IF($H$9="","",
IF(OR($H$9="Corrupción",$H$9="Corrupción - LA/FT/FPADM",$H$9="Corrupción - Conflictos de Interés",$H$9="Corrupción en Trámites, OPAs y Consultas de Acceso a la Información Pública"),'6.Valoración Control Corrupción'!J62,'5. Valoración de Controles'!J62))</f>
        <v>0</v>
      </c>
      <c r="X62" s="30">
        <f>IF($H$9="","",
IF(OR($H$9="Corrupción",$H$9="Corrupción - LA/FT/FPADM",$H$9="Corrupción - LA/FT/FPADM",$H$9="Corrupción en Trámites, OPAs y Consultas de Acceso a la Información Pública"),"No Aplica",'5. Valoración de Controles'!L62))</f>
        <v>0</v>
      </c>
      <c r="Y62" s="30" t="str">
        <f>IF($H$9="","",
IF(OR($H$9="Corrupción",$H$9="Corrupción - LA/FT/FPADM",$H$9="Corrupción - LA/FT/FPADM",$H$9="Corrupción en Trámites, OPAs y Consultas de Acceso a la Información Pública"),"No Aplica",'5. Valoración de Controles'!M62))</f>
        <v/>
      </c>
      <c r="Z62" s="30">
        <f>IF($H$9="","",
IF(OR($H$9="Corrupción",$H$9="Corrupción - LA/FT/FPADM",$H$9="Corrupción - LA/FT/FPADM",$H$9="Corrupción en Trámites, OPAs y Consultas de Acceso a la Información Pública"),"No Aplica",'5. Valoración de Controles'!N62))</f>
        <v>0</v>
      </c>
      <c r="AA62" s="30">
        <f>IF($H$9="","",
IF(OR($H$9="Corrupción",$H$9="Corrupción - LA/FT/FPADM",$H$9="Corrupción - LA/FT/FPADM",$H$9="Corrupción en Trámites, OPAs y Consultas de Acceso a la Información Pública"),"No Aplica",'5. Valoración de Controles'!O62))</f>
        <v>0</v>
      </c>
      <c r="AB62" s="30">
        <f>IF($H$9="","",
IF(OR($H$9="Corrupción",$H$9="Corrupción - LA/FT/FPADM",$H$9="Corrupción - LA/FT/FPADM",$H$9="Corrupción en Trámites, OPAs y Consultas de Acceso a la Información Pública"),"No Aplica",'5. Valoración de Controles'!P62))</f>
        <v>0</v>
      </c>
      <c r="AC62" s="30">
        <f>IF($H$9="","",
IF(OR($H$9="Corrupción",$H$9="Corrupción - LA/FT/FPADM",$H$9="Corrupción - LA/FT/FPADM",$H$9="Corrupción en Trámites, OPAs y Consultas de Acceso a la Información Pública"),"No Aplica",'5. Valoración de Controles'!Q62))</f>
        <v>0</v>
      </c>
      <c r="AD62" s="30">
        <f>IF($H$9="","",
IF(OR($H$9="Corrupción",$H$9="Corrupción - LA/FT/FPADM",$H$9="Corrupción - LA/FT/FPADM",$H$9="Corrupción en Trámites, OPAs y Consultas de Acceso a la Información Pública"),"No Aplica",'5. Valoración de Controles'!R62))</f>
        <v>0</v>
      </c>
      <c r="AE62" s="30">
        <f>IF($H$9="","",
IF(OR($H$9="Corrupción",$H$9="Corrupción - LA/FT/FPADM",$H$9="Corrupción - LA/FT/FPADM",$H$9="Corrupción en Trámites, OPAs y Consultas de Acceso a la Información Pública"),"No Aplica",'5. Valoración de Controles'!S62))</f>
        <v>0</v>
      </c>
      <c r="AF62" s="30">
        <f>IF($H$9="","",
IF(OR($H$9="Corrupción",$H$9="Corrupción - LA/FT/FPADM",$H$9="Corrupción - LA/FT/FPADM",$H$9="Corrupción en Trámites, OPAs y Consultas de Acceso a la Información Pública"),"No Aplica",'5. Valoración de Controles'!T62))</f>
        <v>0</v>
      </c>
      <c r="AG62" s="31" t="str">
        <f>IF($H$9="","",
IF(OR($H$9="Corrupción",$H$9="Corrupción - LA/FT/FPADM",$H$9="Corrupción - LA/FT/FPADM",$H$9="Corrupción en Trámites, OPAs y Consultas de Acceso a la Información Pública"),"No Aplica",'5. Valoración de Controles'!U62))</f>
        <v/>
      </c>
      <c r="AH62" s="92"/>
      <c r="AI62" s="92"/>
      <c r="AJ62" s="92"/>
      <c r="AK62" s="92"/>
      <c r="AL62" s="92"/>
      <c r="AM62" s="92"/>
      <c r="AN62" s="92"/>
      <c r="AO62" s="92"/>
      <c r="AP62" s="92"/>
      <c r="AQ62" s="92"/>
      <c r="AR62" s="92"/>
      <c r="AS62" s="2"/>
      <c r="AT62" s="2"/>
      <c r="AU62" s="2"/>
      <c r="AV62" s="2"/>
      <c r="AW62" s="2"/>
      <c r="AX62" s="2"/>
      <c r="AY62" s="2"/>
      <c r="AZ62" s="2"/>
      <c r="BA62" s="2"/>
      <c r="BB62" s="2"/>
      <c r="BC62" s="2"/>
      <c r="BD62" s="2"/>
      <c r="BE62" s="2"/>
      <c r="BF62" s="2"/>
      <c r="BG62" s="2"/>
      <c r="BH62" s="2"/>
      <c r="BI62" s="2"/>
      <c r="BJ62" s="2"/>
      <c r="BK62" s="2"/>
      <c r="BL62" s="2"/>
    </row>
    <row r="63" spans="1:64" ht="31.5" customHeight="1" x14ac:dyDescent="0.3">
      <c r="A63" s="102">
        <v>19</v>
      </c>
      <c r="B63" s="103">
        <f>'2. Identificación del Riesgo'!B63:B65</f>
        <v>0</v>
      </c>
      <c r="C63" s="103" t="str">
        <f>IF('2. Identificación del Riesgo'!C63:C65="","",'2. Identificación del Riesgo'!C63:C65)</f>
        <v/>
      </c>
      <c r="D63" s="103" t="str">
        <f>IF('2. Identificación del Riesgo'!D63:D65="","",'2. Identificación del Riesgo'!D63:D65)</f>
        <v/>
      </c>
      <c r="E63" s="103" t="str">
        <f>IF('2. Identificación del Riesgo'!E63:E65="","",'2. Identificación del Riesgo'!E63:E65)</f>
        <v/>
      </c>
      <c r="F63" s="103" t="str">
        <f>IF('2. Identificación del Riesgo'!F63:F65="","",'2. Identificación del Riesgo'!F63:F65)</f>
        <v/>
      </c>
      <c r="G63" s="103" t="str">
        <f>IF('2. Identificación del Riesgo'!G63:G65="","",'2. Identificación del Riesgo'!G63:G65)</f>
        <v/>
      </c>
      <c r="H63" s="103" t="str">
        <f>IF('2. Identificación del Riesgo'!H63:H65="","",'2. Identificación del Riesgo'!H63:H65)</f>
        <v/>
      </c>
      <c r="I63" s="103" t="str">
        <f>IF('2. Identificación del Riesgo'!I63:I65="","",'2. Identificación del Riesgo'!I63:I65)</f>
        <v/>
      </c>
      <c r="J63" s="103" t="str">
        <f>IF('2. Identificación del Riesgo'!J63:J65="","",'2. Identificación del Riesgo'!J63:J65)</f>
        <v/>
      </c>
      <c r="K63" s="107" t="str">
        <f>'2. Identificación del Riesgo'!K63:K65</f>
        <v/>
      </c>
      <c r="L63" s="105" t="str">
        <f>'2. Identificación del Riesgo'!L63:L65</f>
        <v/>
      </c>
      <c r="M63" s="103"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7" t="str">
        <f>'2. Identificación del Riesgo'!N63:N65</f>
        <v/>
      </c>
      <c r="O63" s="105" t="str">
        <f>'2. Identificación del Riesgo'!O63:O65</f>
        <v/>
      </c>
      <c r="P63" s="106" t="str">
        <f>'2. Identificación del Riesgo'!P63:P65</f>
        <v/>
      </c>
      <c r="Q63" s="36"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36">
        <f>IF($H$9="","",
IF(OR($H$9="Corrupción",$H$9="Corrupción - LA/FT/FPADM",$H$9="Corrupción - Conflictos de Interés",$H$9="Corrupción en Trámites, OPAs y Consultas de Acceso a la Información Pública"),'6.Valoración Control Corrupción'!E63,'5. Valoración de Controles'!E63))</f>
        <v>0</v>
      </c>
      <c r="S63" s="36">
        <f>IF($H$9="","",
IF(OR($H$9="Corrupción",$H$9="Corrupción - LA/FT/FPADM",$H$9="Corrupción - Conflictos de Interés",$H$9="Corrupción en Trámites, OPAs y Consultas de Acceso a la Información Pública"),'6.Valoración Control Corrupción'!F63,'5. Valoración de Controles'!F63))</f>
        <v>0</v>
      </c>
      <c r="T63" s="36">
        <f>IF($H$9="","",
IF(OR($H$9="Corrupción",$H$9="Corrupción - LA/FT/FPADM",$H$9="Corrupción - Conflictos de Interés",$H$9="Corrupción en Trámites, OPAs y Consultas de Acceso a la Información Pública"),'6.Valoración Control Corrupción'!G63,'5. Valoración de Controles'!G63))</f>
        <v>0</v>
      </c>
      <c r="U63" s="36">
        <f>IF($H$9="","",
IF(OR($H$9="Corrupción",$H$9="Corrupción - LA/FT/FPADM",$H$9="Corrupción - Conflictos de Interés",$H$9="Corrupción en Trámites, OPAs y Consultas de Acceso a la Información Pública"),'6.Valoración Control Corrupción'!H63,'5. Valoración de Controles'!H63))</f>
        <v>0</v>
      </c>
      <c r="V63" s="36">
        <f>IF($H$9="","",
IF(OR($H$9="Corrupción",$H$9="Corrupción - LA/FT/FPADM",$H$9="Corrupción - Conflictos de Interés",$H$9="Corrupción en Trámites, OPAs y Consultas de Acceso a la Información Pública"),'6.Valoración Control Corrupción'!I63,'5. Valoración de Controles'!I63))</f>
        <v>0</v>
      </c>
      <c r="W63" s="36">
        <f>IF($H$9="","",
IF(OR($H$9="Corrupción",$H$9="Corrupción - LA/FT/FPADM",$H$9="Corrupción - Conflictos de Interés",$H$9="Corrupción en Trámites, OPAs y Consultas de Acceso a la Información Pública"),'6.Valoración Control Corrupción'!J63,'5. Valoración de Controles'!J63))</f>
        <v>0</v>
      </c>
      <c r="X63" s="30">
        <f>IF($H$9="","",
IF(OR($H$9="Corrupción",$H$9="Corrupción - LA/FT/FPADM",$H$9="Corrupción - LA/FT/FPADM",$H$9="Corrupción en Trámites, OPAs y Consultas de Acceso a la Información Pública"),"No Aplica",'5. Valoración de Controles'!L63))</f>
        <v>0</v>
      </c>
      <c r="Y63" s="30" t="str">
        <f>IF($H$9="","",
IF(OR($H$9="Corrupción",$H$9="Corrupción - LA/FT/FPADM",$H$9="Corrupción - LA/FT/FPADM",$H$9="Corrupción en Trámites, OPAs y Consultas de Acceso a la Información Pública"),"No Aplica",'5. Valoración de Controles'!M63))</f>
        <v/>
      </c>
      <c r="Z63" s="30">
        <f>IF($H$9="","",
IF(OR($H$9="Corrupción",$H$9="Corrupción - LA/FT/FPADM",$H$9="Corrupción - LA/FT/FPADM",$H$9="Corrupción en Trámites, OPAs y Consultas de Acceso a la Información Pública"),"No Aplica",'5. Valoración de Controles'!N63))</f>
        <v>0</v>
      </c>
      <c r="AA63" s="30">
        <f>IF($H$9="","",
IF(OR($H$9="Corrupción",$H$9="Corrupción - LA/FT/FPADM",$H$9="Corrupción - LA/FT/FPADM",$H$9="Corrupción en Trámites, OPAs y Consultas de Acceso a la Información Pública"),"No Aplica",'5. Valoración de Controles'!O63))</f>
        <v>0</v>
      </c>
      <c r="AB63" s="30">
        <f>IF($H$9="","",
IF(OR($H$9="Corrupción",$H$9="Corrupción - LA/FT/FPADM",$H$9="Corrupción - LA/FT/FPADM",$H$9="Corrupción en Trámites, OPAs y Consultas de Acceso a la Información Pública"),"No Aplica",'5. Valoración de Controles'!P63))</f>
        <v>0</v>
      </c>
      <c r="AC63" s="30">
        <f>IF($H$9="","",
IF(OR($H$9="Corrupción",$H$9="Corrupción - LA/FT/FPADM",$H$9="Corrupción - LA/FT/FPADM",$H$9="Corrupción en Trámites, OPAs y Consultas de Acceso a la Información Pública"),"No Aplica",'5. Valoración de Controles'!Q63))</f>
        <v>0</v>
      </c>
      <c r="AD63" s="30">
        <f>IF($H$9="","",
IF(OR($H$9="Corrupción",$H$9="Corrupción - LA/FT/FPADM",$H$9="Corrupción - LA/FT/FPADM",$H$9="Corrupción en Trámites, OPAs y Consultas de Acceso a la Información Pública"),"No Aplica",'5. Valoración de Controles'!R63))</f>
        <v>0</v>
      </c>
      <c r="AE63" s="30">
        <f>IF($H$9="","",
IF(OR($H$9="Corrupción",$H$9="Corrupción - LA/FT/FPADM",$H$9="Corrupción - LA/FT/FPADM",$H$9="Corrupción en Trámites, OPAs y Consultas de Acceso a la Información Pública"),"No Aplica",'5. Valoración de Controles'!S63))</f>
        <v>0</v>
      </c>
      <c r="AF63" s="30">
        <f>IF($H$9="","",
IF(OR($H$9="Corrupción",$H$9="Corrupción - LA/FT/FPADM",$H$9="Corrupción - LA/FT/FPADM",$H$9="Corrupción en Trámites, OPAs y Consultas de Acceso a la Información Pública"),"No Aplica",'5. Valoración de Controles'!T63))</f>
        <v>0</v>
      </c>
      <c r="AG63" s="31" t="str">
        <f>IF($H$9="","",
IF(OR($H$9="Corrupción",$H$9="Corrupción - LA/FT/FPADM",$H$9="Corrupción - LA/FT/FPADM",$H$9="Corrupción en Trámites, OPAs y Consultas de Acceso a la Información Pública"),"No Aplica",'5. Valoración de Controles'!U63))</f>
        <v/>
      </c>
      <c r="AH63" s="107"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32"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7"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32"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6"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8"/>
      <c r="AN63" s="127"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4"/>
      <c r="AP63" s="131"/>
      <c r="AQ63" s="131" t="str">
        <f>IF(AO63="","","∑ Peso porcentual de cada acción definida")</f>
        <v/>
      </c>
      <c r="AR63" s="103"/>
      <c r="AS63" s="3"/>
      <c r="AT63" s="3"/>
      <c r="AU63" s="3"/>
      <c r="AV63" s="3"/>
      <c r="AW63" s="3"/>
      <c r="AX63" s="3"/>
      <c r="AY63" s="3"/>
      <c r="AZ63" s="3"/>
      <c r="BA63" s="3"/>
      <c r="BB63" s="3"/>
      <c r="BC63" s="3"/>
      <c r="BD63" s="3"/>
      <c r="BE63" s="3"/>
      <c r="BF63" s="3"/>
      <c r="BG63" s="3"/>
      <c r="BH63" s="3"/>
      <c r="BI63" s="3"/>
      <c r="BJ63" s="3"/>
      <c r="BK63" s="3"/>
      <c r="BL63" s="3"/>
    </row>
    <row r="64" spans="1:64" ht="31.5" customHeight="1" x14ac:dyDescent="0.3">
      <c r="A64" s="97"/>
      <c r="B64" s="97"/>
      <c r="C64" s="97"/>
      <c r="D64" s="97"/>
      <c r="E64" s="97"/>
      <c r="F64" s="97"/>
      <c r="G64" s="97"/>
      <c r="H64" s="97"/>
      <c r="I64" s="97"/>
      <c r="J64" s="97"/>
      <c r="K64" s="97"/>
      <c r="L64" s="97"/>
      <c r="M64" s="97"/>
      <c r="N64" s="97"/>
      <c r="O64" s="97"/>
      <c r="P64" s="97"/>
      <c r="Q64" s="36"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36">
        <f>IF($H$9="","",
IF(OR($H$9="Corrupción",$H$9="Corrupción - LA/FT/FPADM",$H$9="Corrupción - Conflictos de Interés",$H$9="Corrupción en Trámites, OPAs y Consultas de Acceso a la Información Pública"),'6.Valoración Control Corrupción'!E64,'5. Valoración de Controles'!E64))</f>
        <v>0</v>
      </c>
      <c r="S64" s="36">
        <f>IF($H$9="","",
IF(OR($H$9="Corrupción",$H$9="Corrupción - LA/FT/FPADM",$H$9="Corrupción - Conflictos de Interés",$H$9="Corrupción en Trámites, OPAs y Consultas de Acceso a la Información Pública"),'6.Valoración Control Corrupción'!F64,'5. Valoración de Controles'!F64))</f>
        <v>0</v>
      </c>
      <c r="T64" s="36">
        <f>IF($H$9="","",
IF(OR($H$9="Corrupción",$H$9="Corrupción - LA/FT/FPADM",$H$9="Corrupción - Conflictos de Interés",$H$9="Corrupción en Trámites, OPAs y Consultas de Acceso a la Información Pública"),'6.Valoración Control Corrupción'!G64,'5. Valoración de Controles'!G64))</f>
        <v>0</v>
      </c>
      <c r="U64" s="36">
        <f>IF($H$9="","",
IF(OR($H$9="Corrupción",$H$9="Corrupción - LA/FT/FPADM",$H$9="Corrupción - Conflictos de Interés",$H$9="Corrupción en Trámites, OPAs y Consultas de Acceso a la Información Pública"),'6.Valoración Control Corrupción'!H64,'5. Valoración de Controles'!H64))</f>
        <v>0</v>
      </c>
      <c r="V64" s="36">
        <f>IF($H$9="","",
IF(OR($H$9="Corrupción",$H$9="Corrupción - LA/FT/FPADM",$H$9="Corrupción - Conflictos de Interés",$H$9="Corrupción en Trámites, OPAs y Consultas de Acceso a la Información Pública"),'6.Valoración Control Corrupción'!I64,'5. Valoración de Controles'!I64))</f>
        <v>0</v>
      </c>
      <c r="W64" s="36">
        <f>IF($H$9="","",
IF(OR($H$9="Corrupción",$H$9="Corrupción - LA/FT/FPADM",$H$9="Corrupción - Conflictos de Interés",$H$9="Corrupción en Trámites, OPAs y Consultas de Acceso a la Información Pública"),'6.Valoración Control Corrupción'!J64,'5. Valoración de Controles'!J64))</f>
        <v>0</v>
      </c>
      <c r="X64" s="30">
        <f>IF($H$9="","",
IF(OR($H$9="Corrupción",$H$9="Corrupción - LA/FT/FPADM",$H$9="Corrupción - LA/FT/FPADM",$H$9="Corrupción en Trámites, OPAs y Consultas de Acceso a la Información Pública"),"No Aplica",'5. Valoración de Controles'!L64))</f>
        <v>0</v>
      </c>
      <c r="Y64" s="30" t="str">
        <f>IF($H$9="","",
IF(OR($H$9="Corrupción",$H$9="Corrupción - LA/FT/FPADM",$H$9="Corrupción - LA/FT/FPADM",$H$9="Corrupción en Trámites, OPAs y Consultas de Acceso a la Información Pública"),"No Aplica",'5. Valoración de Controles'!M64))</f>
        <v/>
      </c>
      <c r="Z64" s="30">
        <f>IF($H$9="","",
IF(OR($H$9="Corrupción",$H$9="Corrupción - LA/FT/FPADM",$H$9="Corrupción - LA/FT/FPADM",$H$9="Corrupción en Trámites, OPAs y Consultas de Acceso a la Información Pública"),"No Aplica",'5. Valoración de Controles'!N64))</f>
        <v>0</v>
      </c>
      <c r="AA64" s="30">
        <f>IF($H$9="","",
IF(OR($H$9="Corrupción",$H$9="Corrupción - LA/FT/FPADM",$H$9="Corrupción - LA/FT/FPADM",$H$9="Corrupción en Trámites, OPAs y Consultas de Acceso a la Información Pública"),"No Aplica",'5. Valoración de Controles'!O64))</f>
        <v>0</v>
      </c>
      <c r="AB64" s="30">
        <f>IF($H$9="","",
IF(OR($H$9="Corrupción",$H$9="Corrupción - LA/FT/FPADM",$H$9="Corrupción - LA/FT/FPADM",$H$9="Corrupción en Trámites, OPAs y Consultas de Acceso a la Información Pública"),"No Aplica",'5. Valoración de Controles'!P64))</f>
        <v>0</v>
      </c>
      <c r="AC64" s="30">
        <f>IF($H$9="","",
IF(OR($H$9="Corrupción",$H$9="Corrupción - LA/FT/FPADM",$H$9="Corrupción - LA/FT/FPADM",$H$9="Corrupción en Trámites, OPAs y Consultas de Acceso a la Información Pública"),"No Aplica",'5. Valoración de Controles'!Q64))</f>
        <v>0</v>
      </c>
      <c r="AD64" s="30">
        <f>IF($H$9="","",
IF(OR($H$9="Corrupción",$H$9="Corrupción - LA/FT/FPADM",$H$9="Corrupción - LA/FT/FPADM",$H$9="Corrupción en Trámites, OPAs y Consultas de Acceso a la Información Pública"),"No Aplica",'5. Valoración de Controles'!R64))</f>
        <v>0</v>
      </c>
      <c r="AE64" s="30">
        <f>IF($H$9="","",
IF(OR($H$9="Corrupción",$H$9="Corrupción - LA/FT/FPADM",$H$9="Corrupción - LA/FT/FPADM",$H$9="Corrupción en Trámites, OPAs y Consultas de Acceso a la Información Pública"),"No Aplica",'5. Valoración de Controles'!S64))</f>
        <v>0</v>
      </c>
      <c r="AF64" s="30">
        <f>IF($H$9="","",
IF(OR($H$9="Corrupción",$H$9="Corrupción - LA/FT/FPADM",$H$9="Corrupción - LA/FT/FPADM",$H$9="Corrupción en Trámites, OPAs y Consultas de Acceso a la Información Pública"),"No Aplica",'5. Valoración de Controles'!T64))</f>
        <v>0</v>
      </c>
      <c r="AG64" s="31" t="str">
        <f>IF($H$9="","",
IF(OR($H$9="Corrupción",$H$9="Corrupción - LA/FT/FPADM",$H$9="Corrupción - LA/FT/FPADM",$H$9="Corrupción en Trámites, OPAs y Consultas de Acceso a la Información Pública"),"No Aplica",'5. Valoración de Controles'!U64))</f>
        <v/>
      </c>
      <c r="AH64" s="97"/>
      <c r="AI64" s="97"/>
      <c r="AJ64" s="97"/>
      <c r="AK64" s="97"/>
      <c r="AL64" s="97"/>
      <c r="AM64" s="97"/>
      <c r="AN64" s="97"/>
      <c r="AO64" s="97"/>
      <c r="AP64" s="97"/>
      <c r="AQ64" s="97"/>
      <c r="AR64" s="97"/>
      <c r="AS64" s="2"/>
      <c r="AT64" s="2"/>
      <c r="AU64" s="2"/>
      <c r="AV64" s="2"/>
      <c r="AW64" s="2"/>
      <c r="AX64" s="2"/>
      <c r="AY64" s="2"/>
      <c r="AZ64" s="2"/>
      <c r="BA64" s="2"/>
      <c r="BB64" s="2"/>
      <c r="BC64" s="2"/>
      <c r="BD64" s="2"/>
      <c r="BE64" s="2"/>
      <c r="BF64" s="2"/>
      <c r="BG64" s="2"/>
      <c r="BH64" s="2"/>
      <c r="BI64" s="2"/>
      <c r="BJ64" s="2"/>
      <c r="BK64" s="2"/>
      <c r="BL64" s="2"/>
    </row>
    <row r="65" spans="1:64" ht="31.5" customHeight="1" x14ac:dyDescent="0.3">
      <c r="A65" s="92"/>
      <c r="B65" s="92"/>
      <c r="C65" s="92"/>
      <c r="D65" s="92"/>
      <c r="E65" s="92"/>
      <c r="F65" s="92"/>
      <c r="G65" s="92"/>
      <c r="H65" s="92"/>
      <c r="I65" s="92"/>
      <c r="J65" s="92"/>
      <c r="K65" s="92"/>
      <c r="L65" s="92"/>
      <c r="M65" s="92"/>
      <c r="N65" s="92"/>
      <c r="O65" s="92"/>
      <c r="P65" s="92"/>
      <c r="Q65" s="36"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36">
        <f>IF($H$9="","",
IF(OR($H$9="Corrupción",$H$9="Corrupción - LA/FT/FPADM",$H$9="Corrupción - Conflictos de Interés",$H$9="Corrupción en Trámites, OPAs y Consultas de Acceso a la Información Pública"),'6.Valoración Control Corrupción'!E65,'5. Valoración de Controles'!E65))</f>
        <v>0</v>
      </c>
      <c r="S65" s="36">
        <f>IF($H$9="","",
IF(OR($H$9="Corrupción",$H$9="Corrupción - LA/FT/FPADM",$H$9="Corrupción - Conflictos de Interés",$H$9="Corrupción en Trámites, OPAs y Consultas de Acceso a la Información Pública"),'6.Valoración Control Corrupción'!F65,'5. Valoración de Controles'!F65))</f>
        <v>0</v>
      </c>
      <c r="T65" s="36">
        <f>IF($H$9="","",
IF(OR($H$9="Corrupción",$H$9="Corrupción - LA/FT/FPADM",$H$9="Corrupción - Conflictos de Interés",$H$9="Corrupción en Trámites, OPAs y Consultas de Acceso a la Información Pública"),'6.Valoración Control Corrupción'!G65,'5. Valoración de Controles'!G65))</f>
        <v>0</v>
      </c>
      <c r="U65" s="36">
        <f>IF($H$9="","",
IF(OR($H$9="Corrupción",$H$9="Corrupción - LA/FT/FPADM",$H$9="Corrupción - Conflictos de Interés",$H$9="Corrupción en Trámites, OPAs y Consultas de Acceso a la Información Pública"),'6.Valoración Control Corrupción'!H65,'5. Valoración de Controles'!H65))</f>
        <v>0</v>
      </c>
      <c r="V65" s="36">
        <f>IF($H$9="","",
IF(OR($H$9="Corrupción",$H$9="Corrupción - LA/FT/FPADM",$H$9="Corrupción - Conflictos de Interés",$H$9="Corrupción en Trámites, OPAs y Consultas de Acceso a la Información Pública"),'6.Valoración Control Corrupción'!I65,'5. Valoración de Controles'!I65))</f>
        <v>0</v>
      </c>
      <c r="W65" s="36">
        <f>IF($H$9="","",
IF(OR($H$9="Corrupción",$H$9="Corrupción - LA/FT/FPADM",$H$9="Corrupción - Conflictos de Interés",$H$9="Corrupción en Trámites, OPAs y Consultas de Acceso a la Información Pública"),'6.Valoración Control Corrupción'!J65,'5. Valoración de Controles'!J65))</f>
        <v>0</v>
      </c>
      <c r="X65" s="30">
        <f>IF($H$9="","",
IF(OR($H$9="Corrupción",$H$9="Corrupción - LA/FT/FPADM",$H$9="Corrupción - LA/FT/FPADM",$H$9="Corrupción en Trámites, OPAs y Consultas de Acceso a la Información Pública"),"No Aplica",'5. Valoración de Controles'!L65))</f>
        <v>0</v>
      </c>
      <c r="Y65" s="30" t="str">
        <f>IF($H$9="","",
IF(OR($H$9="Corrupción",$H$9="Corrupción - LA/FT/FPADM",$H$9="Corrupción - LA/FT/FPADM",$H$9="Corrupción en Trámites, OPAs y Consultas de Acceso a la Información Pública"),"No Aplica",'5. Valoración de Controles'!M65))</f>
        <v/>
      </c>
      <c r="Z65" s="30">
        <f>IF($H$9="","",
IF(OR($H$9="Corrupción",$H$9="Corrupción - LA/FT/FPADM",$H$9="Corrupción - LA/FT/FPADM",$H$9="Corrupción en Trámites, OPAs y Consultas de Acceso a la Información Pública"),"No Aplica",'5. Valoración de Controles'!N65))</f>
        <v>0</v>
      </c>
      <c r="AA65" s="30">
        <f>IF($H$9="","",
IF(OR($H$9="Corrupción",$H$9="Corrupción - LA/FT/FPADM",$H$9="Corrupción - LA/FT/FPADM",$H$9="Corrupción en Trámites, OPAs y Consultas de Acceso a la Información Pública"),"No Aplica",'5. Valoración de Controles'!O65))</f>
        <v>0</v>
      </c>
      <c r="AB65" s="30">
        <f>IF($H$9="","",
IF(OR($H$9="Corrupción",$H$9="Corrupción - LA/FT/FPADM",$H$9="Corrupción - LA/FT/FPADM",$H$9="Corrupción en Trámites, OPAs y Consultas de Acceso a la Información Pública"),"No Aplica",'5. Valoración de Controles'!P65))</f>
        <v>0</v>
      </c>
      <c r="AC65" s="30">
        <f>IF($H$9="","",
IF(OR($H$9="Corrupción",$H$9="Corrupción - LA/FT/FPADM",$H$9="Corrupción - LA/FT/FPADM",$H$9="Corrupción en Trámites, OPAs y Consultas de Acceso a la Información Pública"),"No Aplica",'5. Valoración de Controles'!Q65))</f>
        <v>0</v>
      </c>
      <c r="AD65" s="30">
        <f>IF($H$9="","",
IF(OR($H$9="Corrupción",$H$9="Corrupción - LA/FT/FPADM",$H$9="Corrupción - LA/FT/FPADM",$H$9="Corrupción en Trámites, OPAs y Consultas de Acceso a la Información Pública"),"No Aplica",'5. Valoración de Controles'!R65))</f>
        <v>0</v>
      </c>
      <c r="AE65" s="30">
        <f>IF($H$9="","",
IF(OR($H$9="Corrupción",$H$9="Corrupción - LA/FT/FPADM",$H$9="Corrupción - LA/FT/FPADM",$H$9="Corrupción en Trámites, OPAs y Consultas de Acceso a la Información Pública"),"No Aplica",'5. Valoración de Controles'!S65))</f>
        <v>0</v>
      </c>
      <c r="AF65" s="30">
        <f>IF($H$9="","",
IF(OR($H$9="Corrupción",$H$9="Corrupción - LA/FT/FPADM",$H$9="Corrupción - LA/FT/FPADM",$H$9="Corrupción en Trámites, OPAs y Consultas de Acceso a la Información Pública"),"No Aplica",'5. Valoración de Controles'!T65))</f>
        <v>0</v>
      </c>
      <c r="AG65" s="31" t="str">
        <f>IF($H$9="","",
IF(OR($H$9="Corrupción",$H$9="Corrupción - LA/FT/FPADM",$H$9="Corrupción - LA/FT/FPADM",$H$9="Corrupción en Trámites, OPAs y Consultas de Acceso a la Información Pública"),"No Aplica",'5. Valoración de Controles'!U65))</f>
        <v/>
      </c>
      <c r="AH65" s="92"/>
      <c r="AI65" s="92"/>
      <c r="AJ65" s="92"/>
      <c r="AK65" s="92"/>
      <c r="AL65" s="92"/>
      <c r="AM65" s="92"/>
      <c r="AN65" s="92"/>
      <c r="AO65" s="92"/>
      <c r="AP65" s="92"/>
      <c r="AQ65" s="92"/>
      <c r="AR65" s="92"/>
      <c r="AS65" s="2"/>
      <c r="AT65" s="2"/>
      <c r="AU65" s="2"/>
      <c r="AV65" s="2"/>
      <c r="AW65" s="2"/>
      <c r="AX65" s="2"/>
      <c r="AY65" s="2"/>
      <c r="AZ65" s="2"/>
      <c r="BA65" s="2"/>
      <c r="BB65" s="2"/>
      <c r="BC65" s="2"/>
      <c r="BD65" s="2"/>
      <c r="BE65" s="2"/>
      <c r="BF65" s="2"/>
      <c r="BG65" s="2"/>
      <c r="BH65" s="2"/>
      <c r="BI65" s="2"/>
      <c r="BJ65" s="2"/>
      <c r="BK65" s="2"/>
      <c r="BL65" s="2"/>
    </row>
    <row r="66" spans="1:64" ht="31.5" customHeight="1" x14ac:dyDescent="0.3">
      <c r="A66" s="102">
        <v>20</v>
      </c>
      <c r="B66" s="103">
        <f>'2. Identificación del Riesgo'!B66:B68</f>
        <v>0</v>
      </c>
      <c r="C66" s="103" t="str">
        <f>IF('2. Identificación del Riesgo'!C66:C68="","",'2. Identificación del Riesgo'!C66:C68)</f>
        <v/>
      </c>
      <c r="D66" s="103" t="str">
        <f>IF('2. Identificación del Riesgo'!D66:D68="","",'2. Identificación del Riesgo'!D66:D68)</f>
        <v/>
      </c>
      <c r="E66" s="103" t="str">
        <f>IF('2. Identificación del Riesgo'!E66:E68="","",'2. Identificación del Riesgo'!E66:E68)</f>
        <v/>
      </c>
      <c r="F66" s="103" t="str">
        <f>IF('2. Identificación del Riesgo'!F66:F68="","",'2. Identificación del Riesgo'!F66:F68)</f>
        <v/>
      </c>
      <c r="G66" s="103" t="str">
        <f>IF('2. Identificación del Riesgo'!G66:G68="","",'2. Identificación del Riesgo'!G66:G68)</f>
        <v/>
      </c>
      <c r="H66" s="103" t="str">
        <f>IF('2. Identificación del Riesgo'!H66:H68="","",'2. Identificación del Riesgo'!H66:H68)</f>
        <v/>
      </c>
      <c r="I66" s="103" t="str">
        <f>IF('2. Identificación del Riesgo'!I66:I68="","",'2. Identificación del Riesgo'!I66:I68)</f>
        <v/>
      </c>
      <c r="J66" s="103" t="str">
        <f>IF('2. Identificación del Riesgo'!J66:J68="","",'2. Identificación del Riesgo'!J66:J68)</f>
        <v/>
      </c>
      <c r="K66" s="107" t="str">
        <f>'2. Identificación del Riesgo'!K66:K68</f>
        <v/>
      </c>
      <c r="L66" s="105" t="str">
        <f>'2. Identificación del Riesgo'!L66:L68</f>
        <v/>
      </c>
      <c r="M66" s="103"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7" t="str">
        <f>'2. Identificación del Riesgo'!N66:N68</f>
        <v/>
      </c>
      <c r="O66" s="105" t="str">
        <f>'2. Identificación del Riesgo'!O66:O68</f>
        <v/>
      </c>
      <c r="P66" s="106" t="str">
        <f>'2. Identificación del Riesgo'!P66:P68</f>
        <v/>
      </c>
      <c r="Q66" s="36"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36">
        <f>IF($H$9="","",
IF(OR($H$9="Corrupción",$H$9="Corrupción - LA/FT/FPADM",$H$9="Corrupción - Conflictos de Interés",$H$9="Corrupción en Trámites, OPAs y Consultas de Acceso a la Información Pública"),'6.Valoración Control Corrupción'!E66,'5. Valoración de Controles'!E66))</f>
        <v>0</v>
      </c>
      <c r="S66" s="36">
        <f>IF($H$9="","",
IF(OR($H$9="Corrupción",$H$9="Corrupción - LA/FT/FPADM",$H$9="Corrupción - Conflictos de Interés",$H$9="Corrupción en Trámites, OPAs y Consultas de Acceso a la Información Pública"),'6.Valoración Control Corrupción'!F66,'5. Valoración de Controles'!F66))</f>
        <v>0</v>
      </c>
      <c r="T66" s="36">
        <f>IF($H$9="","",
IF(OR($H$9="Corrupción",$H$9="Corrupción - LA/FT/FPADM",$H$9="Corrupción - Conflictos de Interés",$H$9="Corrupción en Trámites, OPAs y Consultas de Acceso a la Información Pública"),'6.Valoración Control Corrupción'!G66,'5. Valoración de Controles'!G66))</f>
        <v>0</v>
      </c>
      <c r="U66" s="36">
        <f>IF($H$9="","",
IF(OR($H$9="Corrupción",$H$9="Corrupción - LA/FT/FPADM",$H$9="Corrupción - Conflictos de Interés",$H$9="Corrupción en Trámites, OPAs y Consultas de Acceso a la Información Pública"),'6.Valoración Control Corrupción'!H66,'5. Valoración de Controles'!H66))</f>
        <v>0</v>
      </c>
      <c r="V66" s="36">
        <f>IF($H$9="","",
IF(OR($H$9="Corrupción",$H$9="Corrupción - LA/FT/FPADM",$H$9="Corrupción - Conflictos de Interés",$H$9="Corrupción en Trámites, OPAs y Consultas de Acceso a la Información Pública"),'6.Valoración Control Corrupción'!I66,'5. Valoración de Controles'!I66))</f>
        <v>0</v>
      </c>
      <c r="W66" s="36">
        <f>IF($H$9="","",
IF(OR($H$9="Corrupción",$H$9="Corrupción - LA/FT/FPADM",$H$9="Corrupción - Conflictos de Interés",$H$9="Corrupción en Trámites, OPAs y Consultas de Acceso a la Información Pública"),'6.Valoración Control Corrupción'!J66,'5. Valoración de Controles'!J66))</f>
        <v>0</v>
      </c>
      <c r="X66" s="30">
        <f>IF($H$9="","",
IF(OR($H$9="Corrupción",$H$9="Corrupción - LA/FT/FPADM",$H$9="Corrupción - LA/FT/FPADM",$H$9="Corrupción en Trámites, OPAs y Consultas de Acceso a la Información Pública"),"No Aplica",'5. Valoración de Controles'!L66))</f>
        <v>0</v>
      </c>
      <c r="Y66" s="30" t="str">
        <f>IF($H$9="","",
IF(OR($H$9="Corrupción",$H$9="Corrupción - LA/FT/FPADM",$H$9="Corrupción - LA/FT/FPADM",$H$9="Corrupción en Trámites, OPAs y Consultas de Acceso a la Información Pública"),"No Aplica",'5. Valoración de Controles'!M66))</f>
        <v/>
      </c>
      <c r="Z66" s="30">
        <f>IF($H$9="","",
IF(OR($H$9="Corrupción",$H$9="Corrupción - LA/FT/FPADM",$H$9="Corrupción - LA/FT/FPADM",$H$9="Corrupción en Trámites, OPAs y Consultas de Acceso a la Información Pública"),"No Aplica",'5. Valoración de Controles'!N66))</f>
        <v>0</v>
      </c>
      <c r="AA66" s="30">
        <f>IF($H$9="","",
IF(OR($H$9="Corrupción",$H$9="Corrupción - LA/FT/FPADM",$H$9="Corrupción - LA/FT/FPADM",$H$9="Corrupción en Trámites, OPAs y Consultas de Acceso a la Información Pública"),"No Aplica",'5. Valoración de Controles'!O66))</f>
        <v>0</v>
      </c>
      <c r="AB66" s="30">
        <f>IF($H$9="","",
IF(OR($H$9="Corrupción",$H$9="Corrupción - LA/FT/FPADM",$H$9="Corrupción - LA/FT/FPADM",$H$9="Corrupción en Trámites, OPAs y Consultas de Acceso a la Información Pública"),"No Aplica",'5. Valoración de Controles'!P66))</f>
        <v>0</v>
      </c>
      <c r="AC66" s="30">
        <f>IF($H$9="","",
IF(OR($H$9="Corrupción",$H$9="Corrupción - LA/FT/FPADM",$H$9="Corrupción - LA/FT/FPADM",$H$9="Corrupción en Trámites, OPAs y Consultas de Acceso a la Información Pública"),"No Aplica",'5. Valoración de Controles'!Q66))</f>
        <v>0</v>
      </c>
      <c r="AD66" s="30">
        <f>IF($H$9="","",
IF(OR($H$9="Corrupción",$H$9="Corrupción - LA/FT/FPADM",$H$9="Corrupción - LA/FT/FPADM",$H$9="Corrupción en Trámites, OPAs y Consultas de Acceso a la Información Pública"),"No Aplica",'5. Valoración de Controles'!R66))</f>
        <v>0</v>
      </c>
      <c r="AE66" s="30">
        <f>IF($H$9="","",
IF(OR($H$9="Corrupción",$H$9="Corrupción - LA/FT/FPADM",$H$9="Corrupción - LA/FT/FPADM",$H$9="Corrupción en Trámites, OPAs y Consultas de Acceso a la Información Pública"),"No Aplica",'5. Valoración de Controles'!S66))</f>
        <v>0</v>
      </c>
      <c r="AF66" s="30">
        <f>IF($H$9="","",
IF(OR($H$9="Corrupción",$H$9="Corrupción - LA/FT/FPADM",$H$9="Corrupción - LA/FT/FPADM",$H$9="Corrupción en Trámites, OPAs y Consultas de Acceso a la Información Pública"),"No Aplica",'5. Valoración de Controles'!T66))</f>
        <v>0</v>
      </c>
      <c r="AG66" s="31" t="str">
        <f>IF($H$9="","",
IF(OR($H$9="Corrupción",$H$9="Corrupción - LA/FT/FPADM",$H$9="Corrupción - LA/FT/FPADM",$H$9="Corrupción en Trámites, OPAs y Consultas de Acceso a la Información Pública"),"No Aplica",'5. Valoración de Controles'!U66))</f>
        <v/>
      </c>
      <c r="AH66" s="107"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32"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7"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32"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6"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8"/>
      <c r="AN66" s="127"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4"/>
      <c r="AP66" s="131"/>
      <c r="AQ66" s="131" t="str">
        <f>IF(AO66="","","∑ Peso porcentual de cada acción definida")</f>
        <v/>
      </c>
      <c r="AR66" s="103"/>
      <c r="AS66" s="3"/>
      <c r="AT66" s="3"/>
      <c r="AU66" s="3"/>
      <c r="AV66" s="3"/>
      <c r="AW66" s="3"/>
      <c r="AX66" s="3"/>
      <c r="AY66" s="3"/>
      <c r="AZ66" s="3"/>
      <c r="BA66" s="3"/>
      <c r="BB66" s="3"/>
      <c r="BC66" s="3"/>
      <c r="BD66" s="3"/>
      <c r="BE66" s="3"/>
      <c r="BF66" s="3"/>
      <c r="BG66" s="3"/>
      <c r="BH66" s="3"/>
      <c r="BI66" s="3"/>
      <c r="BJ66" s="3"/>
      <c r="BK66" s="3"/>
      <c r="BL66" s="3"/>
    </row>
    <row r="67" spans="1:64" ht="31.5" customHeight="1" x14ac:dyDescent="0.3">
      <c r="A67" s="97"/>
      <c r="B67" s="97"/>
      <c r="C67" s="97"/>
      <c r="D67" s="97"/>
      <c r="E67" s="97"/>
      <c r="F67" s="97"/>
      <c r="G67" s="97"/>
      <c r="H67" s="97"/>
      <c r="I67" s="97"/>
      <c r="J67" s="97"/>
      <c r="K67" s="97"/>
      <c r="L67" s="97"/>
      <c r="M67" s="97"/>
      <c r="N67" s="97"/>
      <c r="O67" s="97"/>
      <c r="P67" s="97"/>
      <c r="Q67" s="36"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36">
        <f>IF($H$9="","",
IF(OR($H$9="Corrupción",$H$9="Corrupción - LA/FT/FPADM",$H$9="Corrupción - Conflictos de Interés",$H$9="Corrupción en Trámites, OPAs y Consultas de Acceso a la Información Pública"),'6.Valoración Control Corrupción'!E67,'5. Valoración de Controles'!E67))</f>
        <v>0</v>
      </c>
      <c r="S67" s="36">
        <f>IF($H$9="","",
IF(OR($H$9="Corrupción",$H$9="Corrupción - LA/FT/FPADM",$H$9="Corrupción - Conflictos de Interés",$H$9="Corrupción en Trámites, OPAs y Consultas de Acceso a la Información Pública"),'6.Valoración Control Corrupción'!F67,'5. Valoración de Controles'!F67))</f>
        <v>0</v>
      </c>
      <c r="T67" s="36">
        <f>IF($H$9="","",
IF(OR($H$9="Corrupción",$H$9="Corrupción - LA/FT/FPADM",$H$9="Corrupción - Conflictos de Interés",$H$9="Corrupción en Trámites, OPAs y Consultas de Acceso a la Información Pública"),'6.Valoración Control Corrupción'!G67,'5. Valoración de Controles'!G67))</f>
        <v>0</v>
      </c>
      <c r="U67" s="36">
        <f>IF($H$9="","",
IF(OR($H$9="Corrupción",$H$9="Corrupción - LA/FT/FPADM",$H$9="Corrupción - Conflictos de Interés",$H$9="Corrupción en Trámites, OPAs y Consultas de Acceso a la Información Pública"),'6.Valoración Control Corrupción'!H67,'5. Valoración de Controles'!H67))</f>
        <v>0</v>
      </c>
      <c r="V67" s="36">
        <f>IF($H$9="","",
IF(OR($H$9="Corrupción",$H$9="Corrupción - LA/FT/FPADM",$H$9="Corrupción - Conflictos de Interés",$H$9="Corrupción en Trámites, OPAs y Consultas de Acceso a la Información Pública"),'6.Valoración Control Corrupción'!I67,'5. Valoración de Controles'!I67))</f>
        <v>0</v>
      </c>
      <c r="W67" s="36">
        <f>IF($H$9="","",
IF(OR($H$9="Corrupción",$H$9="Corrupción - LA/FT/FPADM",$H$9="Corrupción - Conflictos de Interés",$H$9="Corrupción en Trámites, OPAs y Consultas de Acceso a la Información Pública"),'6.Valoración Control Corrupción'!J67,'5. Valoración de Controles'!J67))</f>
        <v>0</v>
      </c>
      <c r="X67" s="30">
        <f>IF($H$9="","",
IF(OR($H$9="Corrupción",$H$9="Corrupción - LA/FT/FPADM",$H$9="Corrupción - LA/FT/FPADM",$H$9="Corrupción en Trámites, OPAs y Consultas de Acceso a la Información Pública"),"No Aplica",'5. Valoración de Controles'!L67))</f>
        <v>0</v>
      </c>
      <c r="Y67" s="30" t="str">
        <f>IF($H$9="","",
IF(OR($H$9="Corrupción",$H$9="Corrupción - LA/FT/FPADM",$H$9="Corrupción - LA/FT/FPADM",$H$9="Corrupción en Trámites, OPAs y Consultas de Acceso a la Información Pública"),"No Aplica",'5. Valoración de Controles'!M67))</f>
        <v/>
      </c>
      <c r="Z67" s="30">
        <f>IF($H$9="","",
IF(OR($H$9="Corrupción",$H$9="Corrupción - LA/FT/FPADM",$H$9="Corrupción - LA/FT/FPADM",$H$9="Corrupción en Trámites, OPAs y Consultas de Acceso a la Información Pública"),"No Aplica",'5. Valoración de Controles'!N67))</f>
        <v>0</v>
      </c>
      <c r="AA67" s="30">
        <f>IF($H$9="","",
IF(OR($H$9="Corrupción",$H$9="Corrupción - LA/FT/FPADM",$H$9="Corrupción - LA/FT/FPADM",$H$9="Corrupción en Trámites, OPAs y Consultas de Acceso a la Información Pública"),"No Aplica",'5. Valoración de Controles'!O67))</f>
        <v>0</v>
      </c>
      <c r="AB67" s="30">
        <f>IF($H$9="","",
IF(OR($H$9="Corrupción",$H$9="Corrupción - LA/FT/FPADM",$H$9="Corrupción - LA/FT/FPADM",$H$9="Corrupción en Trámites, OPAs y Consultas de Acceso a la Información Pública"),"No Aplica",'5. Valoración de Controles'!P67))</f>
        <v>0</v>
      </c>
      <c r="AC67" s="30">
        <f>IF($H$9="","",
IF(OR($H$9="Corrupción",$H$9="Corrupción - LA/FT/FPADM",$H$9="Corrupción - LA/FT/FPADM",$H$9="Corrupción en Trámites, OPAs y Consultas de Acceso a la Información Pública"),"No Aplica",'5. Valoración de Controles'!Q67))</f>
        <v>0</v>
      </c>
      <c r="AD67" s="30">
        <f>IF($H$9="","",
IF(OR($H$9="Corrupción",$H$9="Corrupción - LA/FT/FPADM",$H$9="Corrupción - LA/FT/FPADM",$H$9="Corrupción en Trámites, OPAs y Consultas de Acceso a la Información Pública"),"No Aplica",'5. Valoración de Controles'!R67))</f>
        <v>0</v>
      </c>
      <c r="AE67" s="30">
        <f>IF($H$9="","",
IF(OR($H$9="Corrupción",$H$9="Corrupción - LA/FT/FPADM",$H$9="Corrupción - LA/FT/FPADM",$H$9="Corrupción en Trámites, OPAs y Consultas de Acceso a la Información Pública"),"No Aplica",'5. Valoración de Controles'!S67))</f>
        <v>0</v>
      </c>
      <c r="AF67" s="30">
        <f>IF($H$9="","",
IF(OR($H$9="Corrupción",$H$9="Corrupción - LA/FT/FPADM",$H$9="Corrupción - LA/FT/FPADM",$H$9="Corrupción en Trámites, OPAs y Consultas de Acceso a la Información Pública"),"No Aplica",'5. Valoración de Controles'!T67))</f>
        <v>0</v>
      </c>
      <c r="AG67" s="31" t="str">
        <f>IF($H$9="","",
IF(OR($H$9="Corrupción",$H$9="Corrupción - LA/FT/FPADM",$H$9="Corrupción - LA/FT/FPADM",$H$9="Corrupción en Trámites, OPAs y Consultas de Acceso a la Información Pública"),"No Aplica",'5. Valoración de Controles'!U67))</f>
        <v/>
      </c>
      <c r="AH67" s="97"/>
      <c r="AI67" s="97"/>
      <c r="AJ67" s="97"/>
      <c r="AK67" s="97"/>
      <c r="AL67" s="97"/>
      <c r="AM67" s="97"/>
      <c r="AN67" s="97"/>
      <c r="AO67" s="97"/>
      <c r="AP67" s="97"/>
      <c r="AQ67" s="97"/>
      <c r="AR67" s="97"/>
      <c r="AS67" s="2"/>
      <c r="AT67" s="2"/>
      <c r="AU67" s="2"/>
      <c r="AV67" s="2"/>
      <c r="AW67" s="2"/>
      <c r="AX67" s="2"/>
      <c r="AY67" s="2"/>
      <c r="AZ67" s="2"/>
      <c r="BA67" s="2"/>
      <c r="BB67" s="2"/>
      <c r="BC67" s="2"/>
      <c r="BD67" s="2"/>
      <c r="BE67" s="2"/>
      <c r="BF67" s="2"/>
      <c r="BG67" s="2"/>
      <c r="BH67" s="2"/>
      <c r="BI67" s="2"/>
      <c r="BJ67" s="2"/>
      <c r="BK67" s="2"/>
      <c r="BL67" s="2"/>
    </row>
    <row r="68" spans="1:64" ht="31.5" customHeight="1" x14ac:dyDescent="0.3">
      <c r="A68" s="92"/>
      <c r="B68" s="92"/>
      <c r="C68" s="92"/>
      <c r="D68" s="92"/>
      <c r="E68" s="92"/>
      <c r="F68" s="92"/>
      <c r="G68" s="92"/>
      <c r="H68" s="92"/>
      <c r="I68" s="92"/>
      <c r="J68" s="92"/>
      <c r="K68" s="92"/>
      <c r="L68" s="92"/>
      <c r="M68" s="92"/>
      <c r="N68" s="92"/>
      <c r="O68" s="92"/>
      <c r="P68" s="92"/>
      <c r="Q68" s="36"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36">
        <f>IF($H$9="","",
IF(OR($H$9="Corrupción",$H$9="Corrupción - LA/FT/FPADM",$H$9="Corrupción - Conflictos de Interés",$H$9="Corrupción en Trámites, OPAs y Consultas de Acceso a la Información Pública"),'6.Valoración Control Corrupción'!E68,'5. Valoración de Controles'!E68))</f>
        <v>0</v>
      </c>
      <c r="S68" s="36">
        <f>IF($H$9="","",
IF(OR($H$9="Corrupción",$H$9="Corrupción - LA/FT/FPADM",$H$9="Corrupción - Conflictos de Interés",$H$9="Corrupción en Trámites, OPAs y Consultas de Acceso a la Información Pública"),'6.Valoración Control Corrupción'!F68,'5. Valoración de Controles'!F68))</f>
        <v>0</v>
      </c>
      <c r="T68" s="36">
        <f>IF($H$9="","",
IF(OR($H$9="Corrupción",$H$9="Corrupción - LA/FT/FPADM",$H$9="Corrupción - Conflictos de Interés",$H$9="Corrupción en Trámites, OPAs y Consultas de Acceso a la Información Pública"),'6.Valoración Control Corrupción'!G68,'5. Valoración de Controles'!G68))</f>
        <v>0</v>
      </c>
      <c r="U68" s="36">
        <f>IF($H$9="","",
IF(OR($H$9="Corrupción",$H$9="Corrupción - LA/FT/FPADM",$H$9="Corrupción - Conflictos de Interés",$H$9="Corrupción en Trámites, OPAs y Consultas de Acceso a la Información Pública"),'6.Valoración Control Corrupción'!H68,'5. Valoración de Controles'!H68))</f>
        <v>0</v>
      </c>
      <c r="V68" s="36">
        <f>IF($H$9="","",
IF(OR($H$9="Corrupción",$H$9="Corrupción - LA/FT/FPADM",$H$9="Corrupción - Conflictos de Interés",$H$9="Corrupción en Trámites, OPAs y Consultas de Acceso a la Información Pública"),'6.Valoración Control Corrupción'!I68,'5. Valoración de Controles'!I68))</f>
        <v>0</v>
      </c>
      <c r="W68" s="36">
        <f>IF($H$9="","",
IF(OR($H$9="Corrupción",$H$9="Corrupción - LA/FT/FPADM",$H$9="Corrupción - Conflictos de Interés",$H$9="Corrupción en Trámites, OPAs y Consultas de Acceso a la Información Pública"),'6.Valoración Control Corrupción'!J68,'5. Valoración de Controles'!J68))</f>
        <v>0</v>
      </c>
      <c r="X68" s="30">
        <f>IF($H$9="","",
IF(OR($H$9="Corrupción",$H$9="Corrupción - LA/FT/FPADM",$H$9="Corrupción - LA/FT/FPADM",$H$9="Corrupción en Trámites, OPAs y Consultas de Acceso a la Información Pública"),"No Aplica",'5. Valoración de Controles'!L68))</f>
        <v>0</v>
      </c>
      <c r="Y68" s="30" t="str">
        <f>IF($H$9="","",
IF(OR($H$9="Corrupción",$H$9="Corrupción - LA/FT/FPADM",$H$9="Corrupción - LA/FT/FPADM",$H$9="Corrupción en Trámites, OPAs y Consultas de Acceso a la Información Pública"),"No Aplica",'5. Valoración de Controles'!M68))</f>
        <v/>
      </c>
      <c r="Z68" s="30">
        <f>IF($H$9="","",
IF(OR($H$9="Corrupción",$H$9="Corrupción - LA/FT/FPADM",$H$9="Corrupción - LA/FT/FPADM",$H$9="Corrupción en Trámites, OPAs y Consultas de Acceso a la Información Pública"),"No Aplica",'5. Valoración de Controles'!N68))</f>
        <v>0</v>
      </c>
      <c r="AA68" s="30">
        <f>IF($H$9="","",
IF(OR($H$9="Corrupción",$H$9="Corrupción - LA/FT/FPADM",$H$9="Corrupción - LA/FT/FPADM",$H$9="Corrupción en Trámites, OPAs y Consultas de Acceso a la Información Pública"),"No Aplica",'5. Valoración de Controles'!O68))</f>
        <v>0</v>
      </c>
      <c r="AB68" s="30">
        <f>IF($H$9="","",
IF(OR($H$9="Corrupción",$H$9="Corrupción - LA/FT/FPADM",$H$9="Corrupción - LA/FT/FPADM",$H$9="Corrupción en Trámites, OPAs y Consultas de Acceso a la Información Pública"),"No Aplica",'5. Valoración de Controles'!P68))</f>
        <v>0</v>
      </c>
      <c r="AC68" s="30">
        <f>IF($H$9="","",
IF(OR($H$9="Corrupción",$H$9="Corrupción - LA/FT/FPADM",$H$9="Corrupción - LA/FT/FPADM",$H$9="Corrupción en Trámites, OPAs y Consultas de Acceso a la Información Pública"),"No Aplica",'5. Valoración de Controles'!Q68))</f>
        <v>0</v>
      </c>
      <c r="AD68" s="30">
        <f>IF($H$9="","",
IF(OR($H$9="Corrupción",$H$9="Corrupción - LA/FT/FPADM",$H$9="Corrupción - LA/FT/FPADM",$H$9="Corrupción en Trámites, OPAs y Consultas de Acceso a la Información Pública"),"No Aplica",'5. Valoración de Controles'!R68))</f>
        <v>0</v>
      </c>
      <c r="AE68" s="30">
        <f>IF($H$9="","",
IF(OR($H$9="Corrupción",$H$9="Corrupción - LA/FT/FPADM",$H$9="Corrupción - LA/FT/FPADM",$H$9="Corrupción en Trámites, OPAs y Consultas de Acceso a la Información Pública"),"No Aplica",'5. Valoración de Controles'!S68))</f>
        <v>0</v>
      </c>
      <c r="AF68" s="30">
        <f>IF($H$9="","",
IF(OR($H$9="Corrupción",$H$9="Corrupción - LA/FT/FPADM",$H$9="Corrupción - LA/FT/FPADM",$H$9="Corrupción en Trámites, OPAs y Consultas de Acceso a la Información Pública"),"No Aplica",'5. Valoración de Controles'!T68))</f>
        <v>0</v>
      </c>
      <c r="AG68" s="31" t="str">
        <f>IF($H$9="","",
IF(OR($H$9="Corrupción",$H$9="Corrupción - LA/FT/FPADM",$H$9="Corrupción - LA/FT/FPADM",$H$9="Corrupción en Trámites, OPAs y Consultas de Acceso a la Información Pública"),"No Aplica",'5. Valoración de Controles'!U68))</f>
        <v/>
      </c>
      <c r="AH68" s="92"/>
      <c r="AI68" s="92"/>
      <c r="AJ68" s="92"/>
      <c r="AK68" s="92"/>
      <c r="AL68" s="92"/>
      <c r="AM68" s="92"/>
      <c r="AN68" s="92"/>
      <c r="AO68" s="92"/>
      <c r="AP68" s="92"/>
      <c r="AQ68" s="92"/>
      <c r="AR68" s="92"/>
      <c r="AS68" s="2"/>
      <c r="AT68" s="2"/>
      <c r="AU68" s="2"/>
      <c r="AV68" s="2"/>
      <c r="AW68" s="2"/>
      <c r="AX68" s="2"/>
      <c r="AY68" s="2"/>
      <c r="AZ68" s="2"/>
      <c r="BA68" s="2"/>
      <c r="BB68" s="2"/>
      <c r="BC68" s="2"/>
      <c r="BD68" s="2"/>
      <c r="BE68" s="2"/>
      <c r="BF68" s="2"/>
      <c r="BG68" s="2"/>
      <c r="BH68" s="2"/>
      <c r="BI68" s="2"/>
      <c r="BJ68" s="2"/>
      <c r="BK68" s="2"/>
      <c r="BL68" s="2"/>
    </row>
    <row r="69" spans="1:64"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OJmrCrG9F6f6HwGKTvuVOSLG83LKuA2YfObK1cPzLLfzP/ojzrfRgtvl8qR13YbHADDXGJgNYuFOtcdau4JyHA==" saltValue="3LkTyWYORvYWPnfX9kYfPw=="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onditionalFormatting>
  <conditionalFormatting sqref="K9">
    <cfRule type="cellIs" dxfId="53" priority="2" operator="equal">
      <formula>"Alta"</formula>
    </cfRule>
  </conditionalFormatting>
  <conditionalFormatting sqref="K9">
    <cfRule type="cellIs" dxfId="52" priority="3" operator="equal">
      <formula>"Media"</formula>
    </cfRule>
  </conditionalFormatting>
  <conditionalFormatting sqref="K9">
    <cfRule type="cellIs" dxfId="51" priority="4" operator="equal">
      <formula>"Baja"</formula>
    </cfRule>
  </conditionalFormatting>
  <conditionalFormatting sqref="K9">
    <cfRule type="cellIs" dxfId="50" priority="5" operator="equal">
      <formula>"Muy Baja"</formula>
    </cfRule>
  </conditionalFormatting>
  <conditionalFormatting sqref="K9:K68">
    <cfRule type="expression" dxfId="49" priority="6">
      <formula>IF($K9="Casi seguro",1,0)</formula>
    </cfRule>
  </conditionalFormatting>
  <conditionalFormatting sqref="K9:K68">
    <cfRule type="expression" dxfId="48" priority="7">
      <formula>IF($K9="Probable",1,0)</formula>
    </cfRule>
  </conditionalFormatting>
  <conditionalFormatting sqref="K9:K68">
    <cfRule type="expression" dxfId="47" priority="8">
      <formula>IF($K9="Posible",1,0)</formula>
    </cfRule>
  </conditionalFormatting>
  <conditionalFormatting sqref="K9:K68">
    <cfRule type="expression" dxfId="46" priority="9">
      <formula>IF($K9="Improbable",1,0)</formula>
    </cfRule>
  </conditionalFormatting>
  <conditionalFormatting sqref="K9:K68">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onditionalFormatting>
  <conditionalFormatting sqref="K12 K15 K18 K21 K24 K27 K30 K33 K36 K39 K42 K45 K48 K51 K54 K57 K60 K63 K66">
    <cfRule type="cellIs" dxfId="43" priority="12" operator="equal">
      <formula>"Alta"</formula>
    </cfRule>
  </conditionalFormatting>
  <conditionalFormatting sqref="K12 K15 K18 K21 K24 K27 K30 K33 K36 K39 K42 K45 K48 K51 K54 K57 K60 K63 K66">
    <cfRule type="cellIs" dxfId="42" priority="13" operator="equal">
      <formula>"Media"</formula>
    </cfRule>
  </conditionalFormatting>
  <conditionalFormatting sqref="K12 K15 K18 K21 K24 K27 K30 K33 K36 K39 K42 K45 K48 K51 K54 K57 K60 K63 K66">
    <cfRule type="cellIs" dxfId="41" priority="14" operator="equal">
      <formula>"Baja"</formula>
    </cfRule>
  </conditionalFormatting>
  <conditionalFormatting sqref="K12 K15 K18 K21 K24 K27 K30 K33 K36 K39 K42 K45 K48 K51 K54 K57 K60 K63 K66">
    <cfRule type="cellIs" dxfId="40" priority="15" operator="equal">
      <formula>"Muy Baja"</formula>
    </cfRule>
  </conditionalFormatting>
  <conditionalFormatting sqref="N9">
    <cfRule type="cellIs" dxfId="39" priority="16" operator="equal">
      <formula>"Catastrófico"</formula>
    </cfRule>
  </conditionalFormatting>
  <conditionalFormatting sqref="N9">
    <cfRule type="cellIs" dxfId="38" priority="17" operator="equal">
      <formula>"Mayor"</formula>
    </cfRule>
  </conditionalFormatting>
  <conditionalFormatting sqref="N9">
    <cfRule type="cellIs" dxfId="37" priority="18" operator="equal">
      <formula>"Moderado"</formula>
    </cfRule>
  </conditionalFormatting>
  <conditionalFormatting sqref="N9">
    <cfRule type="cellIs" dxfId="36" priority="19" operator="equal">
      <formula>"Menor"</formula>
    </cfRule>
  </conditionalFormatting>
  <conditionalFormatting sqref="N9">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onditionalFormatting>
  <conditionalFormatting sqref="N12 N15 N18 N21 N24 N27 N30 N33 N36 N39 N42 N45 N48 N51 N54 N57 N60 N63 N66">
    <cfRule type="cellIs" dxfId="33" priority="22" operator="equal">
      <formula>"Mayor"</formula>
    </cfRule>
  </conditionalFormatting>
  <conditionalFormatting sqref="N12 N15 N18 N21 N24 N27 N30 N33 N36 N39 N42 N45 N48 N51 N54 N57 N60 N63 N66">
    <cfRule type="cellIs" dxfId="32" priority="23" operator="equal">
      <formula>"Moderado"</formula>
    </cfRule>
  </conditionalFormatting>
  <conditionalFormatting sqref="N12 N15 N18 N21 N24 N27 N30 N33 N36 N39 N42 N45 N48 N51 N54 N57 N60 N63 N66">
    <cfRule type="cellIs" dxfId="31" priority="24" operator="equal">
      <formula>"Menor"</formula>
    </cfRule>
  </conditionalFormatting>
  <conditionalFormatting sqref="N12 N15 N18 N21 N24 N27 N30 N33 N36 N39 N42 N45 N48 N51 N54 N57 N60 N63 N66">
    <cfRule type="cellIs" dxfId="30" priority="25" operator="equal">
      <formula>"Leve"</formula>
    </cfRule>
  </conditionalFormatting>
  <conditionalFormatting sqref="P9">
    <cfRule type="cellIs" dxfId="29" priority="26" operator="equal">
      <formula>"Extremo"</formula>
    </cfRule>
  </conditionalFormatting>
  <conditionalFormatting sqref="P9">
    <cfRule type="cellIs" dxfId="28" priority="27" operator="equal">
      <formula>"Alto"</formula>
    </cfRule>
  </conditionalFormatting>
  <conditionalFormatting sqref="P9">
    <cfRule type="cellIs" dxfId="27" priority="28" operator="equal">
      <formula>"Moderado"</formula>
    </cfRule>
  </conditionalFormatting>
  <conditionalFormatting sqref="P9">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onditionalFormatting>
  <conditionalFormatting sqref="P12 P15 P18 P21 P24 P27 P30 P33 P36 P39 P42 P45 P48 P51 P54 P57 P60 P63 P66">
    <cfRule type="cellIs" dxfId="24" priority="31" operator="equal">
      <formula>"Alto"</formula>
    </cfRule>
  </conditionalFormatting>
  <conditionalFormatting sqref="P12 P15 P18 P21 P24 P27 P30 P33 P36 P39 P42 P45 P48 P51 P54 P57 P60 P63 P66">
    <cfRule type="cellIs" dxfId="23" priority="32" operator="equal">
      <formula>"Moderado"</formula>
    </cfRule>
  </conditionalFormatting>
  <conditionalFormatting sqref="P12 P15 P18 P21 P24 P27 P30 P33 P36 P39 P42 P45 P48 P51 P54 P57 P60 P63 P66">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onditionalFormatting>
  <conditionalFormatting sqref="AH9 AH12 AH15 AH18 AH21 AH24 AH27 AH30 AH33 AH36 AH39 AH42 AH45 AH48 AH51 AH54 AH57 AH60 AH63 AH66">
    <cfRule type="cellIs" dxfId="20" priority="35" operator="equal">
      <formula>"Alta"</formula>
    </cfRule>
  </conditionalFormatting>
  <conditionalFormatting sqref="AH9 AH12 AH15 AH18 AH21 AH24 AH27 AH30 AH33 AH36 AH39 AH42 AH45 AH48 AH51 AH54 AH57 AH60 AH63 AH66">
    <cfRule type="cellIs" dxfId="19" priority="36" operator="equal">
      <formula>"Media"</formula>
    </cfRule>
  </conditionalFormatting>
  <conditionalFormatting sqref="AH9 AH12 AH15 AH18 AH21 AH24 AH27 AH30 AH33 AH36 AH39 AH42 AH45 AH48 AH51 AH54 AH57 AH60 AH63 AH66">
    <cfRule type="cellIs" dxfId="18" priority="37" operator="equal">
      <formula>"Baja"</formula>
    </cfRule>
  </conditionalFormatting>
  <conditionalFormatting sqref="AH9 AH12 AH15 AH18 AH21 AH24 AH27 AH30 AH33 AH36 AH39 AH42 AH45 AH48 AH51 AH54 AH57 AH60 AH63 AH66">
    <cfRule type="cellIs" dxfId="17" priority="38" operator="equal">
      <formula>"Muy Baja"</formula>
    </cfRule>
  </conditionalFormatting>
  <conditionalFormatting sqref="AH9:AH68">
    <cfRule type="expression" dxfId="16" priority="39">
      <formula>IF($AH9="Casi seguro",1,0)</formula>
    </cfRule>
  </conditionalFormatting>
  <conditionalFormatting sqref="AH9:AH68">
    <cfRule type="expression" dxfId="15" priority="40">
      <formula>IF($AH9="Probable",1,0)</formula>
    </cfRule>
  </conditionalFormatting>
  <conditionalFormatting sqref="AH9:AH68">
    <cfRule type="expression" dxfId="14" priority="41">
      <formula>IF($AH9="Posible",1,0)</formula>
    </cfRule>
  </conditionalFormatting>
  <conditionalFormatting sqref="AH9:AH68">
    <cfRule type="expression" dxfId="13" priority="42">
      <formula>IF($AH9="Improbable",1,0)</formula>
    </cfRule>
  </conditionalFormatting>
  <conditionalFormatting sqref="AH9:AH68">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onditionalFormatting>
  <conditionalFormatting sqref="AJ9 AJ12 AJ15 AJ18 AJ21 AJ24 AJ27 AJ30 AJ33 AJ36 AJ39 AJ42 AJ45 AJ48 AJ51 AJ54 AJ57 AJ60 AJ63 AJ66">
    <cfRule type="cellIs" dxfId="10" priority="45" operator="equal">
      <formula>"Mayor"</formula>
    </cfRule>
  </conditionalFormatting>
  <conditionalFormatting sqref="AJ9 AJ12 AJ15 AJ18 AJ21 AJ24 AJ27 AJ30 AJ33 AJ36 AJ39 AJ42 AJ45 AJ48 AJ51 AJ54 AJ57 AJ60 AJ63 AJ66">
    <cfRule type="cellIs" dxfId="9" priority="46" operator="equal">
      <formula>"Moderado"</formula>
    </cfRule>
  </conditionalFormatting>
  <conditionalFormatting sqref="AJ9 AJ12 AJ15 AJ18 AJ21 AJ24 AJ27 AJ30 AJ33 AJ36 AJ39 AJ42 AJ45 AJ48 AJ51 AJ54 AJ57 AJ60 AJ63 AJ66">
    <cfRule type="cellIs" dxfId="8" priority="47" operator="equal">
      <formula>"Menor"</formula>
    </cfRule>
  </conditionalFormatting>
  <conditionalFormatting sqref="AJ9 AJ12 AJ15 AJ18 AJ21 AJ24 AJ27 AJ30 AJ33 AJ36 AJ39 AJ42 AJ45 AJ48 AJ51 AJ54 AJ57 AJ60 AJ63 AJ66">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onditionalFormatting>
  <conditionalFormatting sqref="AL9 AL12 AL15 AL18 AL21 AL24 AL27 AL30 AL33 AL36 AL39 AL42 AL45 AL48 AL51 AL54 AL57 AL60 AL63 AL66">
    <cfRule type="cellIs" dxfId="5" priority="50" operator="equal">
      <formula>"Alto"</formula>
    </cfRule>
  </conditionalFormatting>
  <conditionalFormatting sqref="AL9 AL12 AL15 AL18 AL21 AL24 AL27 AL30 AL33 AL36 AL39 AL42 AL45 AL48 AL51 AL54 AL57 AL60 AL63 AL66">
    <cfRule type="cellIs" dxfId="4" priority="51" operator="equal">
      <formula>"Moderado"</formula>
    </cfRule>
  </conditionalFormatting>
  <conditionalFormatting sqref="AL9 AL12 AL15 AL18 AL21 AL24 AL27 AL30 AL33 AL36 AL39 AL42 AL45 AL48 AL51 AL54 AL57 AL60 AL63 AL66">
    <cfRule type="cellIs" dxfId="3" priority="52" operator="equal">
      <formula>"Bajo"</formula>
    </cfRule>
  </conditionalFormatting>
  <conditionalFormatting sqref="AO9:AR68">
    <cfRule type="expression" dxfId="2" priority="53">
      <formula>IF(OR($AM9="Evitar",$AM9="Compartir",$AM9="Aceptar",$AM9="Reducir (Transferir)"),1,0)</formula>
    </cfRule>
  </conditionalFormatting>
  <conditionalFormatting sqref="AO9:AR68">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onditionalFormatting>
  <conditionalFormatting sqref="AO9:AR68">
    <cfRule type="expression" dxfId="0" priority="55">
      <formula>IF($AL9="Bajo",1,0)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1000"/>
  <sheetViews>
    <sheetView showGridLines="0" workbookViewId="0">
      <pane ySplit="8" topLeftCell="A9" activePane="bottomLeft" state="frozen"/>
      <selection pane="bottomLeft" activeCell="AW11" sqref="AW11"/>
    </sheetView>
  </sheetViews>
  <sheetFormatPr baseColWidth="10" defaultColWidth="14.42578125" defaultRowHeight="15" customHeight="1" x14ac:dyDescent="0.25"/>
  <cols>
    <col min="1" max="1" width="4" customWidth="1"/>
    <col min="2" max="2" width="14.85546875" customWidth="1"/>
    <col min="3" max="3" width="53.140625" customWidth="1"/>
    <col min="4" max="4" width="21.42578125" customWidth="1"/>
    <col min="5" max="5" width="26.28515625" customWidth="1"/>
    <col min="6" max="6" width="41" customWidth="1"/>
    <col min="7" max="7" width="12" customWidth="1"/>
    <col min="8" max="10" width="38.28515625" customWidth="1"/>
    <col min="11" max="11" width="13.7109375" customWidth="1"/>
    <col min="12" max="12" width="62.28515625" customWidth="1"/>
    <col min="13" max="13" width="10.7109375" customWidth="1"/>
    <col min="14" max="14" width="88.5703125" customWidth="1"/>
    <col min="15" max="15" width="23.7109375" customWidth="1"/>
    <col min="16" max="16" width="10.7109375" customWidth="1"/>
    <col min="17" max="17" width="55.85546875" customWidth="1"/>
    <col min="18" max="18" width="45.42578125" customWidth="1"/>
    <col min="19" max="19" width="44.7109375" customWidth="1"/>
    <col min="20" max="20" width="12.7109375" customWidth="1"/>
    <col min="21" max="21" width="57.42578125" customWidth="1"/>
    <col min="22" max="22" width="12.85546875" customWidth="1"/>
    <col min="23" max="23" width="69.140625" customWidth="1"/>
    <col min="24" max="24" width="23.7109375" customWidth="1"/>
    <col min="25" max="25" width="10.28515625" customWidth="1"/>
    <col min="26" max="27" width="27.85546875" customWidth="1"/>
    <col min="28" max="28" width="23.7109375" customWidth="1"/>
    <col min="29" max="29" width="12.5703125" customWidth="1"/>
    <col min="30" max="30" width="33.7109375" customWidth="1"/>
    <col min="31" max="31" width="11.7109375" customWidth="1"/>
    <col min="32" max="32" width="27.140625" customWidth="1"/>
    <col min="33" max="33" width="23.7109375" customWidth="1"/>
    <col min="34" max="34" width="3.42578125" customWidth="1"/>
    <col min="35" max="48" width="11.42578125" hidden="1" customWidth="1"/>
  </cols>
  <sheetData>
    <row r="1" spans="1:48" ht="16.5" x14ac:dyDescent="0.3">
      <c r="A1" s="139"/>
      <c r="B1" s="73"/>
      <c r="C1" s="78" t="s">
        <v>0</v>
      </c>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3"/>
      <c r="AF1" s="140" t="s">
        <v>481</v>
      </c>
      <c r="AG1" s="65"/>
      <c r="AH1" s="3"/>
      <c r="AI1" s="3"/>
      <c r="AJ1" s="3"/>
      <c r="AK1" s="3"/>
      <c r="AL1" s="3"/>
      <c r="AM1" s="3"/>
      <c r="AN1" s="3"/>
      <c r="AO1" s="3"/>
      <c r="AP1" s="3"/>
      <c r="AQ1" s="3"/>
      <c r="AR1" s="3"/>
      <c r="AS1" s="3"/>
      <c r="AT1" s="3"/>
      <c r="AU1" s="3"/>
      <c r="AV1" s="3"/>
    </row>
    <row r="2" spans="1:48" ht="16.5" x14ac:dyDescent="0.3">
      <c r="A2" s="74"/>
      <c r="B2" s="75"/>
      <c r="C2" s="74"/>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75"/>
      <c r="AF2" s="140" t="s">
        <v>482</v>
      </c>
      <c r="AG2" s="65"/>
      <c r="AH2" s="3"/>
      <c r="AI2" s="3"/>
      <c r="AJ2" s="3"/>
      <c r="AK2" s="3"/>
      <c r="AL2" s="3"/>
      <c r="AM2" s="3"/>
      <c r="AN2" s="3"/>
      <c r="AO2" s="3"/>
      <c r="AP2" s="3"/>
      <c r="AQ2" s="3"/>
      <c r="AR2" s="3"/>
      <c r="AS2" s="3"/>
      <c r="AT2" s="3"/>
      <c r="AU2" s="3"/>
      <c r="AV2" s="3"/>
    </row>
    <row r="3" spans="1:48" ht="16.5" x14ac:dyDescent="0.3">
      <c r="A3" s="74"/>
      <c r="B3" s="75"/>
      <c r="C3" s="74"/>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75"/>
      <c r="AF3" s="140" t="s">
        <v>483</v>
      </c>
      <c r="AG3" s="65"/>
      <c r="AH3" s="3"/>
      <c r="AI3" s="3"/>
      <c r="AJ3" s="3"/>
      <c r="AK3" s="3"/>
      <c r="AL3" s="3"/>
      <c r="AM3" s="3"/>
      <c r="AN3" s="3"/>
      <c r="AO3" s="3"/>
      <c r="AP3" s="3"/>
      <c r="AQ3" s="3"/>
      <c r="AR3" s="3"/>
      <c r="AS3" s="3"/>
      <c r="AT3" s="3"/>
      <c r="AU3" s="3"/>
      <c r="AV3" s="3"/>
    </row>
    <row r="4" spans="1:48" ht="16.5" x14ac:dyDescent="0.3">
      <c r="A4" s="76"/>
      <c r="B4" s="77"/>
      <c r="C4" s="76"/>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77"/>
      <c r="AF4" s="140" t="s">
        <v>484</v>
      </c>
      <c r="AG4" s="65"/>
      <c r="AH4" s="3"/>
      <c r="AI4" s="3"/>
      <c r="AJ4" s="3"/>
      <c r="AK4" s="3"/>
      <c r="AL4" s="3"/>
      <c r="AM4" s="3"/>
      <c r="AN4" s="3"/>
      <c r="AO4" s="3"/>
      <c r="AP4" s="3"/>
      <c r="AQ4" s="3"/>
      <c r="AR4" s="3"/>
      <c r="AS4" s="3"/>
      <c r="AT4" s="3"/>
      <c r="AU4" s="3"/>
      <c r="AV4" s="3"/>
    </row>
    <row r="5" spans="1:48" ht="10.5" customHeight="1" x14ac:dyDescent="0.3">
      <c r="A5" s="20"/>
      <c r="B5" s="24"/>
      <c r="C5" s="20"/>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x14ac:dyDescent="0.3">
      <c r="A6" s="141" t="s">
        <v>89</v>
      </c>
      <c r="B6" s="68"/>
      <c r="C6" s="68"/>
      <c r="D6" s="118"/>
      <c r="E6" s="43" t="s">
        <v>459</v>
      </c>
      <c r="F6" s="43" t="s">
        <v>485</v>
      </c>
      <c r="G6" s="141" t="s">
        <v>486</v>
      </c>
      <c r="H6" s="68"/>
      <c r="I6" s="68"/>
      <c r="J6" s="68"/>
      <c r="K6" s="68"/>
      <c r="L6" s="68"/>
      <c r="M6" s="68"/>
      <c r="N6" s="68"/>
      <c r="O6" s="65"/>
      <c r="P6" s="141" t="s">
        <v>487</v>
      </c>
      <c r="Q6" s="68"/>
      <c r="R6" s="68"/>
      <c r="S6" s="68"/>
      <c r="T6" s="68"/>
      <c r="U6" s="68"/>
      <c r="V6" s="68"/>
      <c r="W6" s="68"/>
      <c r="X6" s="65"/>
      <c r="Y6" s="141" t="s">
        <v>488</v>
      </c>
      <c r="Z6" s="68"/>
      <c r="AA6" s="68"/>
      <c r="AB6" s="68"/>
      <c r="AC6" s="68"/>
      <c r="AD6" s="68"/>
      <c r="AE6" s="68"/>
      <c r="AF6" s="68"/>
      <c r="AG6" s="65"/>
      <c r="AH6" s="44"/>
      <c r="AI6" s="44"/>
      <c r="AJ6" s="44"/>
      <c r="AK6" s="44"/>
      <c r="AL6" s="44"/>
      <c r="AM6" s="44"/>
      <c r="AN6" s="44"/>
      <c r="AO6" s="44"/>
      <c r="AP6" s="44"/>
      <c r="AQ6" s="44"/>
      <c r="AR6" s="44"/>
      <c r="AS6" s="44"/>
      <c r="AT6" s="44"/>
      <c r="AU6" s="44"/>
      <c r="AV6" s="44"/>
    </row>
    <row r="7" spans="1:48" ht="36.75" customHeight="1" x14ac:dyDescent="0.3">
      <c r="A7" s="144" t="s">
        <v>87</v>
      </c>
      <c r="B7" s="145" t="s">
        <v>88</v>
      </c>
      <c r="C7" s="146" t="s">
        <v>96</v>
      </c>
      <c r="D7" s="147" t="s">
        <v>97</v>
      </c>
      <c r="E7" s="149" t="s">
        <v>489</v>
      </c>
      <c r="F7" s="146" t="s">
        <v>490</v>
      </c>
      <c r="G7" s="143" t="s">
        <v>491</v>
      </c>
      <c r="H7" s="68"/>
      <c r="I7" s="68"/>
      <c r="J7" s="65"/>
      <c r="K7" s="67" t="s">
        <v>492</v>
      </c>
      <c r="L7" s="65"/>
      <c r="M7" s="142" t="s">
        <v>493</v>
      </c>
      <c r="N7" s="68"/>
      <c r="O7" s="65"/>
      <c r="P7" s="143" t="s">
        <v>491</v>
      </c>
      <c r="Q7" s="68"/>
      <c r="R7" s="68"/>
      <c r="S7" s="65"/>
      <c r="T7" s="67" t="s">
        <v>492</v>
      </c>
      <c r="U7" s="65"/>
      <c r="V7" s="142" t="s">
        <v>493</v>
      </c>
      <c r="W7" s="68"/>
      <c r="X7" s="65"/>
      <c r="Y7" s="143" t="s">
        <v>491</v>
      </c>
      <c r="Z7" s="68"/>
      <c r="AA7" s="68"/>
      <c r="AB7" s="65"/>
      <c r="AC7" s="67" t="s">
        <v>492</v>
      </c>
      <c r="AD7" s="65"/>
      <c r="AE7" s="142" t="s">
        <v>493</v>
      </c>
      <c r="AF7" s="68"/>
      <c r="AG7" s="65"/>
      <c r="AH7" s="44"/>
      <c r="AI7" s="44"/>
      <c r="AJ7" s="44"/>
      <c r="AK7" s="44"/>
      <c r="AL7" s="44"/>
      <c r="AM7" s="44"/>
      <c r="AN7" s="44"/>
      <c r="AO7" s="44"/>
      <c r="AP7" s="44"/>
      <c r="AQ7" s="44"/>
      <c r="AR7" s="44"/>
      <c r="AS7" s="44"/>
      <c r="AT7" s="44"/>
      <c r="AU7" s="44"/>
      <c r="AV7" s="44"/>
    </row>
    <row r="8" spans="1:48" ht="42" customHeight="1" x14ac:dyDescent="0.25">
      <c r="A8" s="92"/>
      <c r="B8" s="92"/>
      <c r="C8" s="92"/>
      <c r="D8" s="148"/>
      <c r="E8" s="148"/>
      <c r="F8" s="92"/>
      <c r="G8" s="45" t="s">
        <v>494</v>
      </c>
      <c r="H8" s="45" t="s">
        <v>495</v>
      </c>
      <c r="I8" s="45" t="s">
        <v>496</v>
      </c>
      <c r="J8" s="45" t="s">
        <v>497</v>
      </c>
      <c r="K8" s="46" t="s">
        <v>494</v>
      </c>
      <c r="L8" s="46" t="s">
        <v>498</v>
      </c>
      <c r="M8" s="47" t="s">
        <v>494</v>
      </c>
      <c r="N8" s="47" t="s">
        <v>499</v>
      </c>
      <c r="O8" s="47" t="s">
        <v>500</v>
      </c>
      <c r="P8" s="45" t="s">
        <v>494</v>
      </c>
      <c r="Q8" s="45" t="s">
        <v>495</v>
      </c>
      <c r="R8" s="48" t="s">
        <v>496</v>
      </c>
      <c r="S8" s="48" t="s">
        <v>497</v>
      </c>
      <c r="T8" s="23" t="s">
        <v>494</v>
      </c>
      <c r="U8" s="23" t="s">
        <v>498</v>
      </c>
      <c r="V8" s="47" t="s">
        <v>494</v>
      </c>
      <c r="W8" s="47" t="s">
        <v>499</v>
      </c>
      <c r="X8" s="47" t="s">
        <v>500</v>
      </c>
      <c r="Y8" s="45" t="s">
        <v>494</v>
      </c>
      <c r="Z8" s="45" t="s">
        <v>495</v>
      </c>
      <c r="AA8" s="45" t="s">
        <v>496</v>
      </c>
      <c r="AB8" s="45" t="s">
        <v>497</v>
      </c>
      <c r="AC8" s="46" t="s">
        <v>494</v>
      </c>
      <c r="AD8" s="46" t="s">
        <v>498</v>
      </c>
      <c r="AE8" s="47" t="s">
        <v>494</v>
      </c>
      <c r="AF8" s="47" t="s">
        <v>499</v>
      </c>
      <c r="AG8" s="47" t="s">
        <v>500</v>
      </c>
      <c r="AH8" s="49"/>
      <c r="AI8" s="49"/>
      <c r="AJ8" s="49"/>
      <c r="AK8" s="49"/>
      <c r="AL8" s="49"/>
      <c r="AM8" s="49"/>
      <c r="AN8" s="49"/>
      <c r="AO8" s="49"/>
      <c r="AP8" s="49"/>
      <c r="AQ8" s="49"/>
      <c r="AR8" s="49"/>
      <c r="AS8" s="49"/>
      <c r="AT8" s="49"/>
      <c r="AU8" s="49"/>
      <c r="AV8" s="49"/>
    </row>
    <row r="9" spans="1:48" ht="96" customHeight="1" x14ac:dyDescent="0.25">
      <c r="A9" s="102">
        <v>1</v>
      </c>
      <c r="B9" s="103" t="str">
        <f>IF('2. Identificación del Riesgo'!B9:B11="","",'2. Identificación del Riesgo'!B9:B11)</f>
        <v>Gestión Contractual</v>
      </c>
      <c r="C9" s="103" t="str">
        <f>IF('2. Identificación del Riesgo'!G9:G11="","",'2. Identificación del Riesgo'!G9:G11)</f>
        <v>Posibilidad de afectacion económica y reputacional por el Incumplimiento legal, en la aplicación de requisitos juridicos debido a la falta de conocimientos jurídicos y experiencia por parte de los abogados encargados de llevar los procesos</v>
      </c>
      <c r="D9" s="103" t="str">
        <f>IF('2. Identificación del Riesgo'!H9:H11="","",'2. Identificación del Riesgo'!H9:H11)</f>
        <v>Gestión - Incumplimiento Normativo</v>
      </c>
      <c r="E9" s="114" t="str">
        <f>IF('7. Mapa de Riesgos General'!AO9:AO11="",IF(B9="","","N/A"),'7. Mapa de Riesgos General'!AO9:AO11)</f>
        <v>N/A</v>
      </c>
      <c r="F9" s="103" t="str">
        <f>IF('7. Mapa de Riesgos General'!Q9:Q11="","",'7. Mapa de Riesgos General'!W9:W11)</f>
        <v xml:space="preserve">Evidencias:
1. Pantallazos flujos de aprobación secop2
2. Excel Observaciones
</v>
      </c>
      <c r="G9" s="105">
        <v>0.33</v>
      </c>
      <c r="H9" s="137" t="s">
        <v>501</v>
      </c>
      <c r="I9" s="137" t="s">
        <v>502</v>
      </c>
      <c r="J9" s="137" t="s">
        <v>503</v>
      </c>
      <c r="K9" s="105">
        <f>100%/3</f>
        <v>0.33333333333333331</v>
      </c>
      <c r="L9" s="103" t="s">
        <v>504</v>
      </c>
      <c r="M9" s="162"/>
      <c r="N9" s="163"/>
      <c r="O9" s="163"/>
      <c r="P9" s="105">
        <v>0.66</v>
      </c>
      <c r="Q9" s="114" t="s">
        <v>505</v>
      </c>
      <c r="R9" s="137" t="s">
        <v>502</v>
      </c>
      <c r="S9" s="138" t="s">
        <v>506</v>
      </c>
      <c r="T9" s="105">
        <f>K9+(100%/3)</f>
        <v>0.66666666666666663</v>
      </c>
      <c r="U9" s="103" t="s">
        <v>507</v>
      </c>
      <c r="V9" s="162"/>
      <c r="W9" s="163"/>
      <c r="X9" s="163"/>
      <c r="Y9" s="105"/>
      <c r="Z9" s="135"/>
      <c r="AA9" s="135"/>
      <c r="AB9" s="135"/>
      <c r="AC9" s="105"/>
      <c r="AD9" s="114"/>
      <c r="AE9" s="162"/>
      <c r="AF9" s="166"/>
      <c r="AG9" s="166"/>
    </row>
    <row r="10" spans="1:48" ht="96" customHeight="1" x14ac:dyDescent="0.25">
      <c r="A10" s="97"/>
      <c r="B10" s="97"/>
      <c r="C10" s="97"/>
      <c r="D10" s="97"/>
      <c r="E10" s="97"/>
      <c r="F10" s="97"/>
      <c r="G10" s="97"/>
      <c r="H10" s="97"/>
      <c r="I10" s="97"/>
      <c r="J10" s="97"/>
      <c r="K10" s="97"/>
      <c r="L10" s="97"/>
      <c r="M10" s="164"/>
      <c r="N10" s="164"/>
      <c r="O10" s="164"/>
      <c r="P10" s="97"/>
      <c r="Q10" s="97"/>
      <c r="R10" s="97"/>
      <c r="S10" s="97"/>
      <c r="T10" s="97"/>
      <c r="U10" s="97"/>
      <c r="V10" s="164"/>
      <c r="W10" s="164"/>
      <c r="X10" s="164"/>
      <c r="Y10" s="97"/>
      <c r="Z10" s="97"/>
      <c r="AA10" s="97"/>
      <c r="AB10" s="97"/>
      <c r="AC10" s="97"/>
      <c r="AD10" s="97"/>
      <c r="AE10" s="164"/>
      <c r="AF10" s="164"/>
      <c r="AG10" s="164"/>
      <c r="AI10" s="50"/>
      <c r="AJ10" s="50"/>
      <c r="AK10" s="50"/>
      <c r="AL10" s="50"/>
      <c r="AM10" s="50"/>
      <c r="AN10" s="50"/>
      <c r="AO10" s="50"/>
      <c r="AP10" s="50"/>
      <c r="AQ10" s="50"/>
      <c r="AR10" s="50"/>
      <c r="AS10" s="50"/>
      <c r="AT10" s="50"/>
      <c r="AU10" s="50"/>
      <c r="AV10" s="50"/>
    </row>
    <row r="11" spans="1:48" ht="96" customHeight="1" x14ac:dyDescent="0.25">
      <c r="A11" s="92"/>
      <c r="B11" s="92"/>
      <c r="C11" s="92"/>
      <c r="D11" s="92"/>
      <c r="E11" s="92"/>
      <c r="F11" s="92"/>
      <c r="G11" s="92"/>
      <c r="H11" s="92"/>
      <c r="I11" s="92"/>
      <c r="J11" s="92"/>
      <c r="K11" s="92"/>
      <c r="L11" s="92"/>
      <c r="M11" s="165"/>
      <c r="N11" s="165"/>
      <c r="O11" s="165"/>
      <c r="P11" s="92"/>
      <c r="Q11" s="92"/>
      <c r="R11" s="92"/>
      <c r="S11" s="92"/>
      <c r="T11" s="92"/>
      <c r="U11" s="92"/>
      <c r="V11" s="165"/>
      <c r="W11" s="165"/>
      <c r="X11" s="165"/>
      <c r="Y11" s="92"/>
      <c r="Z11" s="92"/>
      <c r="AA11" s="92"/>
      <c r="AB11" s="92"/>
      <c r="AC11" s="92"/>
      <c r="AD11" s="92"/>
      <c r="AE11" s="165"/>
      <c r="AF11" s="165"/>
      <c r="AG11" s="165"/>
      <c r="AI11" s="50"/>
      <c r="AJ11" s="50"/>
      <c r="AK11" s="50"/>
      <c r="AL11" s="50"/>
      <c r="AM11" s="50"/>
      <c r="AN11" s="50"/>
      <c r="AO11" s="50"/>
      <c r="AP11" s="50"/>
      <c r="AQ11" s="50"/>
      <c r="AR11" s="50"/>
      <c r="AS11" s="50"/>
      <c r="AT11" s="50"/>
      <c r="AU11" s="50"/>
      <c r="AV11" s="50"/>
    </row>
    <row r="12" spans="1:48" ht="147" customHeight="1" x14ac:dyDescent="0.25">
      <c r="A12" s="102">
        <v>2</v>
      </c>
      <c r="B12" s="103" t="str">
        <f>IF('2. Identificación del Riesgo'!B12:B14="","",'2. Identificación del Riesgo'!B12:B14)</f>
        <v>Gestión Contractual</v>
      </c>
      <c r="C12" s="103" t="str">
        <f>IF('2. Identificación del Riesgo'!G12:G14="","",'2. Identificación del Riesgo'!G12:G14)</f>
        <v>Posibilidad de afectacion reputacional por la Publicacion extemporanea o no publicacion en el portal SECOP II de la informacion de la gestion contractual de responsabilidad de la Oficina Jurídica o por la aprobación de pólizas que no cumplen con las condiciones legalmente establecidas, debido a la falta de conocimientos juridicos y experiencia por parte de los abogado contratistas definido por la Driección, encargados de llevar los procesos y de los supervisores que tambien son sujeto activo dentro de la ejecución contractual y tienen el deber de efectuar las publicaciones</v>
      </c>
      <c r="D12" s="103" t="str">
        <f>IF('2. Identificación del Riesgo'!H12:H14="","",'2. Identificación del Riesgo'!H12:H14)</f>
        <v>Gestión - Incumplimiento Normativo</v>
      </c>
      <c r="E12" s="114" t="str">
        <f>IF('7. Mapa de Riesgos General'!AO12:AO14="",IF(B12="","","N/A"),'7. Mapa de Riesgos General'!AO12:AO14)</f>
        <v>N/A</v>
      </c>
      <c r="F12" s="103" t="str">
        <f>IF('7. Mapa de Riesgos General'!Q12:Q14="","",'7. Mapa de Riesgos General'!W12:W14)</f>
        <v xml:space="preserve">Evidencias:
** Base de contratación.
** Pantallazos 3 muestreos de revisión de contratos
** Pantallazos 3 muestreos de revisión de pólizas
</v>
      </c>
      <c r="G12" s="105">
        <v>0.33</v>
      </c>
      <c r="H12" s="137" t="s">
        <v>508</v>
      </c>
      <c r="I12" s="137" t="s">
        <v>509</v>
      </c>
      <c r="J12" s="137" t="s">
        <v>510</v>
      </c>
      <c r="K12" s="105">
        <f>100%/3</f>
        <v>0.33333333333333331</v>
      </c>
      <c r="L12" s="103" t="s">
        <v>511</v>
      </c>
      <c r="M12" s="162"/>
      <c r="N12" s="163"/>
      <c r="O12" s="163"/>
      <c r="P12" s="105">
        <v>0.66</v>
      </c>
      <c r="Q12" s="114" t="s">
        <v>505</v>
      </c>
      <c r="R12" s="137" t="s">
        <v>512</v>
      </c>
      <c r="S12" s="137" t="s">
        <v>513</v>
      </c>
      <c r="T12" s="105">
        <f>K12+(100%/3)</f>
        <v>0.66666666666666663</v>
      </c>
      <c r="U12" s="103" t="s">
        <v>514</v>
      </c>
      <c r="V12" s="162"/>
      <c r="W12" s="163"/>
      <c r="X12" s="163"/>
      <c r="Y12" s="105"/>
      <c r="Z12" s="135"/>
      <c r="AA12" s="135"/>
      <c r="AB12" s="135"/>
      <c r="AC12" s="105"/>
      <c r="AD12" s="114"/>
      <c r="AE12" s="162"/>
      <c r="AF12" s="166"/>
      <c r="AG12" s="166"/>
      <c r="AI12" s="50"/>
      <c r="AJ12" s="50"/>
      <c r="AK12" s="50"/>
      <c r="AL12" s="50"/>
      <c r="AM12" s="50"/>
      <c r="AN12" s="50"/>
      <c r="AO12" s="50"/>
      <c r="AP12" s="50"/>
      <c r="AQ12" s="50"/>
      <c r="AR12" s="50"/>
      <c r="AS12" s="50"/>
      <c r="AT12" s="50"/>
      <c r="AU12" s="50"/>
      <c r="AV12" s="50"/>
    </row>
    <row r="13" spans="1:48" ht="147" customHeight="1" x14ac:dyDescent="0.3">
      <c r="A13" s="97"/>
      <c r="B13" s="97"/>
      <c r="C13" s="97"/>
      <c r="D13" s="97"/>
      <c r="E13" s="97"/>
      <c r="F13" s="97"/>
      <c r="G13" s="97"/>
      <c r="H13" s="97"/>
      <c r="I13" s="97"/>
      <c r="J13" s="97"/>
      <c r="K13" s="97"/>
      <c r="L13" s="97"/>
      <c r="M13" s="164"/>
      <c r="N13" s="164"/>
      <c r="O13" s="164"/>
      <c r="P13" s="97"/>
      <c r="Q13" s="97"/>
      <c r="R13" s="97"/>
      <c r="S13" s="97"/>
      <c r="T13" s="97"/>
      <c r="U13" s="97"/>
      <c r="V13" s="164"/>
      <c r="W13" s="164"/>
      <c r="X13" s="164"/>
      <c r="Y13" s="97"/>
      <c r="Z13" s="97"/>
      <c r="AA13" s="97"/>
      <c r="AB13" s="97"/>
      <c r="AC13" s="97"/>
      <c r="AD13" s="97"/>
      <c r="AE13" s="164"/>
      <c r="AF13" s="164"/>
      <c r="AG13" s="164"/>
      <c r="AI13" s="3"/>
      <c r="AJ13" s="3"/>
      <c r="AK13" s="3"/>
      <c r="AL13" s="3"/>
      <c r="AM13" s="3"/>
      <c r="AN13" s="3"/>
      <c r="AO13" s="3"/>
      <c r="AP13" s="3"/>
      <c r="AQ13" s="3"/>
      <c r="AR13" s="3"/>
      <c r="AS13" s="3"/>
      <c r="AT13" s="3"/>
      <c r="AU13" s="3"/>
      <c r="AV13" s="3"/>
    </row>
    <row r="14" spans="1:48" ht="147" customHeight="1" x14ac:dyDescent="0.3">
      <c r="A14" s="92"/>
      <c r="B14" s="92"/>
      <c r="C14" s="92"/>
      <c r="D14" s="92"/>
      <c r="E14" s="92"/>
      <c r="F14" s="92"/>
      <c r="G14" s="92"/>
      <c r="H14" s="92"/>
      <c r="I14" s="92"/>
      <c r="J14" s="92"/>
      <c r="K14" s="92"/>
      <c r="L14" s="92"/>
      <c r="M14" s="165"/>
      <c r="N14" s="165"/>
      <c r="O14" s="165"/>
      <c r="P14" s="92"/>
      <c r="Q14" s="92"/>
      <c r="R14" s="92"/>
      <c r="S14" s="92"/>
      <c r="T14" s="92"/>
      <c r="U14" s="92"/>
      <c r="V14" s="165"/>
      <c r="W14" s="165"/>
      <c r="X14" s="165"/>
      <c r="Y14" s="92"/>
      <c r="Z14" s="92"/>
      <c r="AA14" s="92"/>
      <c r="AB14" s="92"/>
      <c r="AC14" s="92"/>
      <c r="AD14" s="92"/>
      <c r="AE14" s="165"/>
      <c r="AF14" s="165"/>
      <c r="AG14" s="165"/>
      <c r="AI14" s="3"/>
      <c r="AJ14" s="3"/>
      <c r="AK14" s="3"/>
      <c r="AL14" s="3"/>
      <c r="AM14" s="3"/>
      <c r="AN14" s="3"/>
      <c r="AO14" s="3"/>
      <c r="AP14" s="3"/>
      <c r="AQ14" s="3"/>
      <c r="AR14" s="3"/>
      <c r="AS14" s="3"/>
      <c r="AT14" s="3"/>
      <c r="AU14" s="3"/>
      <c r="AV14" s="3"/>
    </row>
    <row r="15" spans="1:48" ht="178.5" customHeight="1" x14ac:dyDescent="0.25">
      <c r="A15" s="102">
        <v>3</v>
      </c>
      <c r="B15" s="103" t="str">
        <f>IF('2. Identificación del Riesgo'!B15:B17="","",'2. Identificación del Riesgo'!B15:B17)</f>
        <v>Gestión Contractual</v>
      </c>
      <c r="C15" s="103" t="str">
        <f>IF('2. Identificación del Riesgo'!G15:G17="","",'2. Identificación del Riesgo'!G15:G17)</f>
        <v>Posibilidad de afectacion reputacional por la aprobacion de polizas que no cumplen con las condiciones legalmente establecidas debido a la falta de conocimientos contractuales de los abogados contratistas que apoyan el proceso contractual</v>
      </c>
      <c r="D15" s="103" t="str">
        <f>IF('2. Identificación del Riesgo'!H15:H17="","",'2. Identificación del Riesgo'!H15:H17)</f>
        <v>Gestión - Incumplimiento Normativo</v>
      </c>
      <c r="E15" s="114" t="str">
        <f>IF('7. Mapa de Riesgos General'!AO15:AO17="",IF(B15="","","N/A"),'7. Mapa de Riesgos General'!AO15:AO17)</f>
        <v>Realizar el envío de lineamientos para las revisiones anuales de los objetos contractuales de los proyectos inversión. (100%)</v>
      </c>
      <c r="F15" s="103" t="str">
        <f>IF('7. Mapa de Riesgos General'!Q15:Q17="","",'7. Mapa de Riesgos General'!W15:W17)</f>
        <v>1. Pieza de sociliazación sobre aspectos relevantes relacionados con las pólizas.
2.Muestreo trimestral de 3 contratos donde se verifique que el formato corresponde a lo requerido en el contrato y la información del secop.</v>
      </c>
      <c r="G15" s="105">
        <v>0.33</v>
      </c>
      <c r="H15" s="137" t="s">
        <v>515</v>
      </c>
      <c r="I15" s="136" t="s">
        <v>516</v>
      </c>
      <c r="J15" s="137" t="s">
        <v>517</v>
      </c>
      <c r="K15" s="105">
        <v>0.25</v>
      </c>
      <c r="L15" s="103" t="s">
        <v>518</v>
      </c>
      <c r="M15" s="162"/>
      <c r="N15" s="163"/>
      <c r="O15" s="163"/>
      <c r="P15" s="105">
        <v>0.66</v>
      </c>
      <c r="Q15" s="114" t="s">
        <v>519</v>
      </c>
      <c r="R15" s="136" t="s">
        <v>516</v>
      </c>
      <c r="S15" s="137" t="s">
        <v>520</v>
      </c>
      <c r="T15" s="105">
        <f>K15+((100%/3)/2)</f>
        <v>0.41666666666666663</v>
      </c>
      <c r="U15" s="103" t="s">
        <v>521</v>
      </c>
      <c r="V15" s="162"/>
      <c r="W15" s="163"/>
      <c r="X15" s="163"/>
      <c r="Y15" s="105"/>
      <c r="Z15" s="135"/>
      <c r="AA15" s="135"/>
      <c r="AB15" s="135"/>
      <c r="AC15" s="105"/>
      <c r="AD15" s="114"/>
      <c r="AE15" s="162"/>
      <c r="AF15" s="166"/>
      <c r="AG15" s="166"/>
      <c r="AI15" s="51"/>
      <c r="AJ15" s="51"/>
      <c r="AK15" s="51"/>
      <c r="AL15" s="51"/>
      <c r="AM15" s="51"/>
      <c r="AN15" s="51"/>
      <c r="AO15" s="51"/>
      <c r="AP15" s="51"/>
      <c r="AQ15" s="51"/>
      <c r="AR15" s="51"/>
      <c r="AS15" s="51"/>
      <c r="AT15" s="51"/>
      <c r="AU15" s="51"/>
      <c r="AV15" s="51"/>
    </row>
    <row r="16" spans="1:48" ht="178.5" customHeight="1" x14ac:dyDescent="0.25">
      <c r="A16" s="97"/>
      <c r="B16" s="97"/>
      <c r="C16" s="97"/>
      <c r="D16" s="97"/>
      <c r="E16" s="97"/>
      <c r="F16" s="97"/>
      <c r="G16" s="97"/>
      <c r="H16" s="97"/>
      <c r="I16" s="97"/>
      <c r="J16" s="97"/>
      <c r="K16" s="97"/>
      <c r="L16" s="97"/>
      <c r="M16" s="164"/>
      <c r="N16" s="164"/>
      <c r="O16" s="164"/>
      <c r="P16" s="97"/>
      <c r="Q16" s="97"/>
      <c r="R16" s="97"/>
      <c r="S16" s="97"/>
      <c r="T16" s="97"/>
      <c r="U16" s="97"/>
      <c r="V16" s="164"/>
      <c r="W16" s="164"/>
      <c r="X16" s="164"/>
      <c r="Y16" s="97"/>
      <c r="Z16" s="97"/>
      <c r="AA16" s="97"/>
      <c r="AB16" s="97"/>
      <c r="AC16" s="97"/>
      <c r="AD16" s="97"/>
      <c r="AE16" s="164"/>
      <c r="AF16" s="164"/>
      <c r="AG16" s="164"/>
      <c r="AI16" s="51"/>
      <c r="AJ16" s="51"/>
      <c r="AK16" s="51"/>
      <c r="AL16" s="51"/>
      <c r="AM16" s="51"/>
      <c r="AN16" s="51"/>
      <c r="AO16" s="51"/>
      <c r="AP16" s="51"/>
      <c r="AQ16" s="51"/>
      <c r="AR16" s="51"/>
      <c r="AS16" s="51"/>
      <c r="AT16" s="51"/>
      <c r="AU16" s="51"/>
      <c r="AV16" s="51"/>
    </row>
    <row r="17" spans="1:48" ht="178.5" customHeight="1" x14ac:dyDescent="0.25">
      <c r="A17" s="92"/>
      <c r="B17" s="92"/>
      <c r="C17" s="92"/>
      <c r="D17" s="92"/>
      <c r="E17" s="92"/>
      <c r="F17" s="92"/>
      <c r="G17" s="92"/>
      <c r="H17" s="92"/>
      <c r="I17" s="92"/>
      <c r="J17" s="92"/>
      <c r="K17" s="92"/>
      <c r="L17" s="92"/>
      <c r="M17" s="165"/>
      <c r="N17" s="165"/>
      <c r="O17" s="165"/>
      <c r="P17" s="92"/>
      <c r="Q17" s="92"/>
      <c r="R17" s="92"/>
      <c r="S17" s="92"/>
      <c r="T17" s="92"/>
      <c r="U17" s="92"/>
      <c r="V17" s="165"/>
      <c r="W17" s="165"/>
      <c r="X17" s="165"/>
      <c r="Y17" s="92"/>
      <c r="Z17" s="92"/>
      <c r="AA17" s="92"/>
      <c r="AB17" s="92"/>
      <c r="AC17" s="92"/>
      <c r="AD17" s="92"/>
      <c r="AE17" s="165"/>
      <c r="AF17" s="165"/>
      <c r="AG17" s="165"/>
      <c r="AI17" s="51"/>
      <c r="AJ17" s="51"/>
      <c r="AK17" s="51"/>
      <c r="AL17" s="51"/>
      <c r="AM17" s="51"/>
      <c r="AN17" s="51"/>
      <c r="AO17" s="51"/>
      <c r="AP17" s="51"/>
      <c r="AQ17" s="51"/>
      <c r="AR17" s="51"/>
      <c r="AS17" s="51"/>
      <c r="AT17" s="51"/>
      <c r="AU17" s="51"/>
      <c r="AV17" s="51"/>
    </row>
    <row r="18" spans="1:48" ht="135" customHeight="1" x14ac:dyDescent="0.25">
      <c r="A18" s="102">
        <v>4</v>
      </c>
      <c r="B18" s="103" t="str">
        <f>IF('2. Identificación del Riesgo'!B18:B20="","",'2. Identificación del Riesgo'!B18:B20)</f>
        <v>Gestión Contractual</v>
      </c>
      <c r="C18" s="103" t="str">
        <f>IF('2. Identificación del Riesgo'!G18:G20="","",'2. Identificación del Riesgo'!G18:G20)</f>
        <v>Posibilidad de afectacion reputacional por la perdida de competencia para liquidar contratos por parte de la entidad debido a la Falta de conocimientos de supervisores en los tiempos para radicar liquidaciones de contratos y a los excesivos filtros para proceder a una firma</v>
      </c>
      <c r="D18" s="103" t="str">
        <f>IF('2. Identificación del Riesgo'!H18:H20="","",'2. Identificación del Riesgo'!H18:H20)</f>
        <v>Gestión</v>
      </c>
      <c r="E18" s="114" t="str">
        <f>IF('7. Mapa de Riesgos General'!AO18:AO20="",IF(B18="","","N/A"),'7. Mapa de Riesgos General'!AO18:AO20)</f>
        <v>N/A</v>
      </c>
      <c r="F18" s="103" t="str">
        <f>IF('7. Mapa de Riesgos General'!Q18:Q20="","",'7. Mapa de Riesgos General'!W18:W20)</f>
        <v>Evidencias:
Base de liquidaciones y comunicaciòn interna a los supervisores informando las liquidaciones proximas a vencer competencia</v>
      </c>
      <c r="G18" s="105">
        <v>0.33</v>
      </c>
      <c r="H18" s="137" t="s">
        <v>522</v>
      </c>
      <c r="I18" s="136" t="s">
        <v>523</v>
      </c>
      <c r="J18" s="137" t="s">
        <v>524</v>
      </c>
      <c r="K18" s="105">
        <f>100%/3</f>
        <v>0.33333333333333331</v>
      </c>
      <c r="L18" s="103" t="s">
        <v>525</v>
      </c>
      <c r="M18" s="162"/>
      <c r="N18" s="163"/>
      <c r="O18" s="163"/>
      <c r="P18" s="105">
        <v>0.66</v>
      </c>
      <c r="Q18" s="114" t="s">
        <v>505</v>
      </c>
      <c r="R18" s="136" t="s">
        <v>523</v>
      </c>
      <c r="S18" s="137" t="s">
        <v>526</v>
      </c>
      <c r="T18" s="105">
        <f>K18+(100%/3)</f>
        <v>0.66666666666666663</v>
      </c>
      <c r="U18" s="103" t="s">
        <v>527</v>
      </c>
      <c r="V18" s="162"/>
      <c r="W18" s="163"/>
      <c r="X18" s="163"/>
      <c r="Y18" s="105"/>
      <c r="Z18" s="135"/>
      <c r="AA18" s="135"/>
      <c r="AB18" s="135"/>
      <c r="AC18" s="105"/>
      <c r="AD18" s="114"/>
      <c r="AE18" s="162"/>
      <c r="AF18" s="166"/>
      <c r="AG18" s="166"/>
      <c r="AI18" s="50"/>
      <c r="AJ18" s="50"/>
      <c r="AK18" s="50"/>
      <c r="AL18" s="50"/>
      <c r="AM18" s="50"/>
      <c r="AN18" s="50"/>
      <c r="AO18" s="50"/>
      <c r="AP18" s="50"/>
      <c r="AQ18" s="50"/>
      <c r="AR18" s="50"/>
      <c r="AS18" s="50"/>
      <c r="AT18" s="50"/>
      <c r="AU18" s="50"/>
      <c r="AV18" s="50"/>
    </row>
    <row r="19" spans="1:48" ht="135" customHeight="1" x14ac:dyDescent="0.25">
      <c r="A19" s="97"/>
      <c r="B19" s="97"/>
      <c r="C19" s="97"/>
      <c r="D19" s="97"/>
      <c r="E19" s="97"/>
      <c r="F19" s="97"/>
      <c r="G19" s="97"/>
      <c r="H19" s="97"/>
      <c r="I19" s="97"/>
      <c r="J19" s="97"/>
      <c r="K19" s="97"/>
      <c r="L19" s="97"/>
      <c r="M19" s="164"/>
      <c r="N19" s="164"/>
      <c r="O19" s="164"/>
      <c r="P19" s="97"/>
      <c r="Q19" s="97"/>
      <c r="R19" s="97"/>
      <c r="S19" s="97"/>
      <c r="T19" s="97"/>
      <c r="U19" s="97"/>
      <c r="V19" s="164"/>
      <c r="W19" s="164"/>
      <c r="X19" s="164"/>
      <c r="Y19" s="97"/>
      <c r="Z19" s="97"/>
      <c r="AA19" s="97"/>
      <c r="AB19" s="97"/>
      <c r="AC19" s="97"/>
      <c r="AD19" s="97"/>
      <c r="AE19" s="164"/>
      <c r="AF19" s="164"/>
      <c r="AG19" s="164"/>
      <c r="AI19" s="50"/>
      <c r="AJ19" s="50"/>
      <c r="AK19" s="50"/>
      <c r="AL19" s="50"/>
      <c r="AM19" s="50"/>
      <c r="AN19" s="50"/>
      <c r="AO19" s="50"/>
      <c r="AP19" s="50"/>
      <c r="AQ19" s="50"/>
      <c r="AR19" s="50"/>
      <c r="AS19" s="50"/>
      <c r="AT19" s="50"/>
      <c r="AU19" s="50"/>
      <c r="AV19" s="50"/>
    </row>
    <row r="20" spans="1:48" ht="135" customHeight="1" x14ac:dyDescent="0.25">
      <c r="A20" s="92"/>
      <c r="B20" s="92"/>
      <c r="C20" s="92"/>
      <c r="D20" s="92"/>
      <c r="E20" s="92"/>
      <c r="F20" s="92"/>
      <c r="G20" s="92"/>
      <c r="H20" s="92"/>
      <c r="I20" s="92"/>
      <c r="J20" s="92"/>
      <c r="K20" s="92"/>
      <c r="L20" s="92"/>
      <c r="M20" s="165"/>
      <c r="N20" s="165"/>
      <c r="O20" s="165"/>
      <c r="P20" s="92"/>
      <c r="Q20" s="92"/>
      <c r="R20" s="92"/>
      <c r="S20" s="92"/>
      <c r="T20" s="92"/>
      <c r="U20" s="92"/>
      <c r="V20" s="165"/>
      <c r="W20" s="165"/>
      <c r="X20" s="165"/>
      <c r="Y20" s="92"/>
      <c r="Z20" s="92"/>
      <c r="AA20" s="92"/>
      <c r="AB20" s="92"/>
      <c r="AC20" s="92"/>
      <c r="AD20" s="92"/>
      <c r="AE20" s="165"/>
      <c r="AF20" s="165"/>
      <c r="AG20" s="165"/>
      <c r="AI20" s="50"/>
      <c r="AJ20" s="50"/>
      <c r="AK20" s="50"/>
      <c r="AL20" s="50"/>
      <c r="AM20" s="50"/>
      <c r="AN20" s="50"/>
      <c r="AO20" s="50"/>
      <c r="AP20" s="50"/>
      <c r="AQ20" s="50"/>
      <c r="AR20" s="50"/>
      <c r="AS20" s="50"/>
      <c r="AT20" s="50"/>
      <c r="AU20" s="50"/>
      <c r="AV20" s="50"/>
    </row>
    <row r="21" spans="1:48" ht="114.75" customHeight="1" x14ac:dyDescent="0.25">
      <c r="A21" s="102">
        <v>5</v>
      </c>
      <c r="B21" s="103" t="str">
        <f>IF('2. Identificación del Riesgo'!B21:B23="","",'2. Identificación del Riesgo'!B21:B23)</f>
        <v>Gestión Contractual</v>
      </c>
      <c r="C21" s="103" t="str">
        <f>IF('2. Identificación del Riesgo'!G21:G23="","",'2. Identificación del Riesgo'!G21:G23)</f>
        <v>Posibilidad de afectacion reputacional debido a una Inadecuada revision juridica (de forma) de los estudios previos y documentos soportes que hace parte de los procesos de adquisicion de bienes y servicios que tiene a cargo la OJ, como consecuencia de la falta de rigurosidad en la revision por parte del abogado contratista definido por la dirección encargado del proceso, una alta carga de asignacion de procesos a los abogados, y que, el abogado encargado no realiza las observaciones y/o falencias encontradas en los estudios  previos de manera oportuna al area encargada .</v>
      </c>
      <c r="D21" s="103" t="str">
        <f>IF('2. Identificación del Riesgo'!H21:H23="","",'2. Identificación del Riesgo'!H21:H23)</f>
        <v>Gestión</v>
      </c>
      <c r="E21" s="114" t="str">
        <f>IF('7. Mapa de Riesgos General'!AO21:AO23="",IF(B21="","","N/A"),'7. Mapa de Riesgos General'!AO21:AO23)</f>
        <v>N/A</v>
      </c>
      <c r="F21" s="103" t="str">
        <f>IF('7. Mapa de Riesgos General'!Q21:Q23="","",'7. Mapa de Riesgos General'!W21:W23)</f>
        <v xml:space="preserve">Evidencias:
1. Pantallazos flujos de aprobación secop2
2. Excel Observaciones
</v>
      </c>
      <c r="G21" s="105">
        <v>0.33</v>
      </c>
      <c r="H21" s="136" t="s">
        <v>528</v>
      </c>
      <c r="I21" s="136" t="s">
        <v>529</v>
      </c>
      <c r="J21" s="137" t="s">
        <v>530</v>
      </c>
      <c r="K21" s="105">
        <f>100%/3</f>
        <v>0.33333333333333331</v>
      </c>
      <c r="L21" s="103" t="s">
        <v>531</v>
      </c>
      <c r="M21" s="162"/>
      <c r="N21" s="163"/>
      <c r="O21" s="163"/>
      <c r="P21" s="105">
        <v>0.66</v>
      </c>
      <c r="Q21" s="114" t="s">
        <v>505</v>
      </c>
      <c r="R21" s="137" t="s">
        <v>532</v>
      </c>
      <c r="S21" s="138" t="s">
        <v>533</v>
      </c>
      <c r="T21" s="105">
        <f>K21+(100%/3)</f>
        <v>0.66666666666666663</v>
      </c>
      <c r="U21" s="103" t="s">
        <v>534</v>
      </c>
      <c r="V21" s="162"/>
      <c r="W21" s="163"/>
      <c r="X21" s="163"/>
      <c r="Y21" s="105"/>
      <c r="Z21" s="135"/>
      <c r="AA21" s="135"/>
      <c r="AB21" s="135"/>
      <c r="AC21" s="105"/>
      <c r="AD21" s="114"/>
      <c r="AE21" s="162"/>
      <c r="AF21" s="166"/>
      <c r="AG21" s="166"/>
      <c r="AI21" s="50"/>
      <c r="AJ21" s="50"/>
      <c r="AK21" s="50"/>
      <c r="AL21" s="50"/>
      <c r="AM21" s="50"/>
      <c r="AN21" s="50"/>
      <c r="AO21" s="50"/>
      <c r="AP21" s="50"/>
      <c r="AQ21" s="50"/>
      <c r="AR21" s="50"/>
      <c r="AS21" s="50"/>
      <c r="AT21" s="50"/>
      <c r="AU21" s="50"/>
      <c r="AV21" s="50"/>
    </row>
    <row r="22" spans="1:48" ht="114.75" customHeight="1" x14ac:dyDescent="0.25">
      <c r="A22" s="97"/>
      <c r="B22" s="97"/>
      <c r="C22" s="97"/>
      <c r="D22" s="97"/>
      <c r="E22" s="97"/>
      <c r="F22" s="97"/>
      <c r="G22" s="97"/>
      <c r="H22" s="97"/>
      <c r="I22" s="97"/>
      <c r="J22" s="97"/>
      <c r="K22" s="97"/>
      <c r="L22" s="97"/>
      <c r="M22" s="164"/>
      <c r="N22" s="164"/>
      <c r="O22" s="164"/>
      <c r="P22" s="97"/>
      <c r="Q22" s="97"/>
      <c r="R22" s="97"/>
      <c r="S22" s="97"/>
      <c r="T22" s="97"/>
      <c r="U22" s="97"/>
      <c r="V22" s="164"/>
      <c r="W22" s="164"/>
      <c r="X22" s="164"/>
      <c r="Y22" s="97"/>
      <c r="Z22" s="97"/>
      <c r="AA22" s="97"/>
      <c r="AB22" s="97"/>
      <c r="AC22" s="97"/>
      <c r="AD22" s="97"/>
      <c r="AE22" s="164"/>
      <c r="AF22" s="164"/>
      <c r="AG22" s="164"/>
      <c r="AI22" s="50"/>
      <c r="AJ22" s="50"/>
      <c r="AK22" s="50"/>
      <c r="AL22" s="50"/>
      <c r="AM22" s="50"/>
      <c r="AN22" s="50"/>
      <c r="AO22" s="50"/>
      <c r="AP22" s="50"/>
      <c r="AQ22" s="50"/>
      <c r="AR22" s="50"/>
      <c r="AS22" s="50"/>
      <c r="AT22" s="50"/>
      <c r="AU22" s="50"/>
      <c r="AV22" s="50"/>
    </row>
    <row r="23" spans="1:48" ht="114.75" customHeight="1" x14ac:dyDescent="0.25">
      <c r="A23" s="92"/>
      <c r="B23" s="92"/>
      <c r="C23" s="92"/>
      <c r="D23" s="92"/>
      <c r="E23" s="92"/>
      <c r="F23" s="92"/>
      <c r="G23" s="92"/>
      <c r="H23" s="92"/>
      <c r="I23" s="92"/>
      <c r="J23" s="92"/>
      <c r="K23" s="92"/>
      <c r="L23" s="92"/>
      <c r="M23" s="165"/>
      <c r="N23" s="165"/>
      <c r="O23" s="165"/>
      <c r="P23" s="92"/>
      <c r="Q23" s="92"/>
      <c r="R23" s="92"/>
      <c r="S23" s="92"/>
      <c r="T23" s="92"/>
      <c r="U23" s="92"/>
      <c r="V23" s="165"/>
      <c r="W23" s="165"/>
      <c r="X23" s="165"/>
      <c r="Y23" s="92"/>
      <c r="Z23" s="92"/>
      <c r="AA23" s="92"/>
      <c r="AB23" s="92"/>
      <c r="AC23" s="92"/>
      <c r="AD23" s="92"/>
      <c r="AE23" s="165"/>
      <c r="AF23" s="165"/>
      <c r="AG23" s="165"/>
      <c r="AI23" s="50"/>
      <c r="AJ23" s="50"/>
      <c r="AK23" s="50"/>
      <c r="AL23" s="50"/>
      <c r="AM23" s="50"/>
      <c r="AN23" s="50"/>
      <c r="AO23" s="50"/>
      <c r="AP23" s="50"/>
      <c r="AQ23" s="50"/>
      <c r="AR23" s="50"/>
      <c r="AS23" s="50"/>
      <c r="AT23" s="50"/>
      <c r="AU23" s="50"/>
      <c r="AV23" s="50"/>
    </row>
    <row r="24" spans="1:48" ht="112.5" customHeight="1" x14ac:dyDescent="0.25">
      <c r="A24" s="102">
        <v>6</v>
      </c>
      <c r="B24" s="103" t="str">
        <f>IF('2. Identificación del Riesgo'!B24:B26="","",'2. Identificación del Riesgo'!B24:B26)</f>
        <v>Gestión Contractual</v>
      </c>
      <c r="C24" s="103" t="str">
        <f>IF('2. Identificación del Riesgo'!G24:G26="","",'2. Identificación del Riesgo'!G24:G26)</f>
        <v>Posibilidad de afectación economica y reputacional al recibir o solicitar dadivas o beneficios a nombre propio o de terceros, mediante el direccionamiento de los requisitos técnicos, por parte del nivel directivo durante la estructuración contractual.</v>
      </c>
      <c r="D24" s="103" t="str">
        <f>IF('2. Identificación del Riesgo'!H24:H26="","",'2. Identificación del Riesgo'!H24:H26)</f>
        <v>Corrupción - LA/FT/FPADM</v>
      </c>
      <c r="E24" s="114" t="str">
        <f>IF('7. Mapa de Riesgos General'!AO24:AO26="",IF(B24="","","N/A"),'7. Mapa de Riesgos General'!AO24:AO26)</f>
        <v>1) Actualizar el procedimiento y manuales a que hubiere lugar, con relacion a los lineamientos y controles establecidos en la etapa precontractual. (100%).</v>
      </c>
      <c r="F24" s="103" t="str">
        <f>IF('7. Mapa de Riesgos General'!Q24:Q26="","",'7. Mapa de Riesgos General'!W24:W26)</f>
        <v>Evidencias:
1) Capturas de pantalla de la publicación final de los estudios previos en SECOP
2) Actas de Comité de Contratación con los procesos aprobados</v>
      </c>
      <c r="G24" s="105">
        <v>0.33</v>
      </c>
      <c r="H24" s="137" t="s">
        <v>535</v>
      </c>
      <c r="I24" s="137" t="s">
        <v>536</v>
      </c>
      <c r="J24" s="137" t="s">
        <v>537</v>
      </c>
      <c r="K24" s="105">
        <f>100%/3</f>
        <v>0.33333333333333331</v>
      </c>
      <c r="L24" s="103" t="s">
        <v>538</v>
      </c>
      <c r="M24" s="162"/>
      <c r="N24" s="163"/>
      <c r="O24" s="163"/>
      <c r="P24" s="105">
        <v>0.66</v>
      </c>
      <c r="Q24" s="137" t="s">
        <v>539</v>
      </c>
      <c r="R24" s="137" t="s">
        <v>540</v>
      </c>
      <c r="S24" s="137" t="s">
        <v>541</v>
      </c>
      <c r="T24" s="105">
        <f>K24+(100%/3)</f>
        <v>0.66666666666666663</v>
      </c>
      <c r="U24" s="103" t="s">
        <v>542</v>
      </c>
      <c r="V24" s="162"/>
      <c r="W24" s="163"/>
      <c r="X24" s="163"/>
      <c r="Y24" s="105"/>
      <c r="Z24" s="135"/>
      <c r="AA24" s="135"/>
      <c r="AB24" s="135"/>
      <c r="AC24" s="105"/>
      <c r="AD24" s="114"/>
      <c r="AE24" s="162"/>
      <c r="AF24" s="166"/>
      <c r="AG24" s="166"/>
      <c r="AI24" s="50"/>
      <c r="AJ24" s="50"/>
      <c r="AK24" s="50"/>
      <c r="AL24" s="50"/>
      <c r="AM24" s="50"/>
      <c r="AN24" s="50"/>
      <c r="AO24" s="50"/>
      <c r="AP24" s="50"/>
      <c r="AQ24" s="50"/>
      <c r="AR24" s="50"/>
      <c r="AS24" s="50"/>
      <c r="AT24" s="50"/>
      <c r="AU24" s="50"/>
      <c r="AV24" s="50"/>
    </row>
    <row r="25" spans="1:48" ht="112.5" customHeight="1" x14ac:dyDescent="0.25">
      <c r="A25" s="97"/>
      <c r="B25" s="97"/>
      <c r="C25" s="97"/>
      <c r="D25" s="97"/>
      <c r="E25" s="97"/>
      <c r="F25" s="97"/>
      <c r="G25" s="97"/>
      <c r="H25" s="97"/>
      <c r="I25" s="97"/>
      <c r="J25" s="97"/>
      <c r="K25" s="97"/>
      <c r="L25" s="97"/>
      <c r="M25" s="164"/>
      <c r="N25" s="164"/>
      <c r="O25" s="164"/>
      <c r="P25" s="97"/>
      <c r="Q25" s="97"/>
      <c r="R25" s="97"/>
      <c r="S25" s="97"/>
      <c r="T25" s="97"/>
      <c r="U25" s="97"/>
      <c r="V25" s="164"/>
      <c r="W25" s="164"/>
      <c r="X25" s="164"/>
      <c r="Y25" s="97"/>
      <c r="Z25" s="97"/>
      <c r="AA25" s="97"/>
      <c r="AB25" s="97"/>
      <c r="AC25" s="97"/>
      <c r="AD25" s="97"/>
      <c r="AE25" s="164"/>
      <c r="AF25" s="164"/>
      <c r="AG25" s="164"/>
      <c r="AI25" s="50"/>
      <c r="AJ25" s="50"/>
      <c r="AK25" s="50"/>
      <c r="AL25" s="50"/>
      <c r="AM25" s="50"/>
      <c r="AN25" s="50"/>
      <c r="AO25" s="50"/>
      <c r="AP25" s="50"/>
      <c r="AQ25" s="50"/>
      <c r="AR25" s="50"/>
      <c r="AS25" s="50"/>
      <c r="AT25" s="50"/>
      <c r="AU25" s="50"/>
      <c r="AV25" s="50"/>
    </row>
    <row r="26" spans="1:48" ht="112.5" customHeight="1" x14ac:dyDescent="0.25">
      <c r="A26" s="92"/>
      <c r="B26" s="92"/>
      <c r="C26" s="92"/>
      <c r="D26" s="92"/>
      <c r="E26" s="92"/>
      <c r="F26" s="92"/>
      <c r="G26" s="92"/>
      <c r="H26" s="92"/>
      <c r="I26" s="92"/>
      <c r="J26" s="92"/>
      <c r="K26" s="92"/>
      <c r="L26" s="92"/>
      <c r="M26" s="165"/>
      <c r="N26" s="165"/>
      <c r="O26" s="165"/>
      <c r="P26" s="92"/>
      <c r="Q26" s="92"/>
      <c r="R26" s="92"/>
      <c r="S26" s="92"/>
      <c r="T26" s="92"/>
      <c r="U26" s="92"/>
      <c r="V26" s="165"/>
      <c r="W26" s="165"/>
      <c r="X26" s="165"/>
      <c r="Y26" s="92"/>
      <c r="Z26" s="92"/>
      <c r="AA26" s="92"/>
      <c r="AB26" s="92"/>
      <c r="AC26" s="92"/>
      <c r="AD26" s="92"/>
      <c r="AE26" s="165"/>
      <c r="AF26" s="165"/>
      <c r="AG26" s="165"/>
      <c r="AI26" s="50"/>
      <c r="AJ26" s="50"/>
      <c r="AK26" s="50"/>
      <c r="AL26" s="50"/>
      <c r="AM26" s="50"/>
      <c r="AN26" s="50"/>
      <c r="AO26" s="50"/>
      <c r="AP26" s="50"/>
      <c r="AQ26" s="50"/>
      <c r="AR26" s="50"/>
      <c r="AS26" s="50"/>
      <c r="AT26" s="50"/>
      <c r="AU26" s="50"/>
      <c r="AV26" s="50"/>
    </row>
    <row r="27" spans="1:48" ht="174" customHeight="1" x14ac:dyDescent="0.25">
      <c r="A27" s="102">
        <v>7</v>
      </c>
      <c r="B27" s="103" t="str">
        <f>IF('2. Identificación del Riesgo'!B27:B29="","",'2. Identificación del Riesgo'!B27:B29)</f>
        <v>Gestión Contractual</v>
      </c>
      <c r="C27" s="103" t="str">
        <f>IF('2. Identificación del Riesgo'!G27:G29="","",'2. Identificación del Riesgo'!G27:G29)</f>
        <v>Posibilidad de afectación economica y reputacional al recibir o solicitar dadivas o beneficios a nombre propio o de terceros, mediante la evaluación contractual direccionada y permisiva de los requisitos técnicos, definidos por el nivel directivo</v>
      </c>
      <c r="D27" s="103" t="str">
        <f>IF('2. Identificación del Riesgo'!H27:H29="","",'2. Identificación del Riesgo'!H27:H29)</f>
        <v>Corrupción - LA/FT/FPADM</v>
      </c>
      <c r="E27" s="114" t="str">
        <f>IF('7. Mapa de Riesgos General'!AO27:AO29="",IF(B27="","","N/A"),'7. Mapa de Riesgos General'!AO27:AO29)</f>
        <v>1) Establecer dentro del formato de evaluación tecnica, juridica y financiera, la declaración de conflicto de interes, como requisito previo para efectuar la evaluación. (100%).</v>
      </c>
      <c r="F27" s="103" t="str">
        <f>IF('7. Mapa de Riesgos General'!Q27:Q29="","",'7. Mapa de Riesgos General'!W27:W29)</f>
        <v xml:space="preserve">Evidencias:
1) Capturas de pantalla de la publicación preliminar y/o definitiva de los resultados de la evaluación.
2) Informes  de evaluación de procesos firmada (muestreo) </v>
      </c>
      <c r="G27" s="105">
        <v>0.33</v>
      </c>
      <c r="H27" s="137" t="s">
        <v>543</v>
      </c>
      <c r="I27" s="137" t="s">
        <v>544</v>
      </c>
      <c r="J27" s="137" t="s">
        <v>545</v>
      </c>
      <c r="K27" s="105">
        <f>(33%/2)+(16.5%/2)</f>
        <v>0.2475</v>
      </c>
      <c r="L27" s="103" t="s">
        <v>546</v>
      </c>
      <c r="M27" s="162"/>
      <c r="N27" s="163"/>
      <c r="O27" s="163"/>
      <c r="P27" s="105">
        <v>0.66</v>
      </c>
      <c r="Q27" s="137" t="s">
        <v>547</v>
      </c>
      <c r="R27" s="137" t="s">
        <v>548</v>
      </c>
      <c r="S27" s="137" t="s">
        <v>549</v>
      </c>
      <c r="T27" s="105">
        <f>K27+(100%/3)</f>
        <v>0.58083333333333331</v>
      </c>
      <c r="U27" s="103" t="s">
        <v>550</v>
      </c>
      <c r="V27" s="162"/>
      <c r="W27" s="163"/>
      <c r="X27" s="163"/>
      <c r="Y27" s="105"/>
      <c r="Z27" s="135"/>
      <c r="AA27" s="135"/>
      <c r="AB27" s="135"/>
      <c r="AC27" s="105"/>
      <c r="AD27" s="114"/>
      <c r="AE27" s="162"/>
      <c r="AF27" s="166"/>
      <c r="AG27" s="166"/>
      <c r="AI27" s="50"/>
      <c r="AJ27" s="50"/>
      <c r="AK27" s="50"/>
      <c r="AL27" s="50"/>
      <c r="AM27" s="50"/>
      <c r="AN27" s="50"/>
      <c r="AO27" s="50"/>
      <c r="AP27" s="50"/>
      <c r="AQ27" s="50"/>
      <c r="AR27" s="50"/>
      <c r="AS27" s="50"/>
      <c r="AT27" s="50"/>
      <c r="AU27" s="50"/>
      <c r="AV27" s="50"/>
    </row>
    <row r="28" spans="1:48" ht="174" customHeight="1" x14ac:dyDescent="0.25">
      <c r="A28" s="97"/>
      <c r="B28" s="97"/>
      <c r="C28" s="97"/>
      <c r="D28" s="97"/>
      <c r="E28" s="97"/>
      <c r="F28" s="97"/>
      <c r="G28" s="97"/>
      <c r="H28" s="97"/>
      <c r="I28" s="97"/>
      <c r="J28" s="97"/>
      <c r="K28" s="97"/>
      <c r="L28" s="97"/>
      <c r="M28" s="164"/>
      <c r="N28" s="164"/>
      <c r="O28" s="164"/>
      <c r="P28" s="97"/>
      <c r="Q28" s="97"/>
      <c r="R28" s="97"/>
      <c r="S28" s="97"/>
      <c r="T28" s="97"/>
      <c r="U28" s="97"/>
      <c r="V28" s="164"/>
      <c r="W28" s="164"/>
      <c r="X28" s="164"/>
      <c r="Y28" s="97"/>
      <c r="Z28" s="97"/>
      <c r="AA28" s="97"/>
      <c r="AB28" s="97"/>
      <c r="AC28" s="97"/>
      <c r="AD28" s="97"/>
      <c r="AE28" s="164"/>
      <c r="AF28" s="164"/>
      <c r="AG28" s="164"/>
      <c r="AI28" s="50"/>
      <c r="AJ28" s="50"/>
      <c r="AK28" s="50"/>
      <c r="AL28" s="50"/>
      <c r="AM28" s="50"/>
      <c r="AN28" s="50"/>
      <c r="AO28" s="50"/>
      <c r="AP28" s="50"/>
      <c r="AQ28" s="50"/>
      <c r="AR28" s="50"/>
      <c r="AS28" s="50"/>
      <c r="AT28" s="50"/>
      <c r="AU28" s="50"/>
      <c r="AV28" s="50"/>
    </row>
    <row r="29" spans="1:48" ht="174" customHeight="1" x14ac:dyDescent="0.25">
      <c r="A29" s="92"/>
      <c r="B29" s="92"/>
      <c r="C29" s="92"/>
      <c r="D29" s="92"/>
      <c r="E29" s="92"/>
      <c r="F29" s="92"/>
      <c r="G29" s="92"/>
      <c r="H29" s="92"/>
      <c r="I29" s="92"/>
      <c r="J29" s="92"/>
      <c r="K29" s="92"/>
      <c r="L29" s="92"/>
      <c r="M29" s="165"/>
      <c r="N29" s="165"/>
      <c r="O29" s="165"/>
      <c r="P29" s="92"/>
      <c r="Q29" s="92"/>
      <c r="R29" s="92"/>
      <c r="S29" s="92"/>
      <c r="T29" s="92"/>
      <c r="U29" s="92"/>
      <c r="V29" s="165"/>
      <c r="W29" s="165"/>
      <c r="X29" s="165"/>
      <c r="Y29" s="92"/>
      <c r="Z29" s="92"/>
      <c r="AA29" s="92"/>
      <c r="AB29" s="92"/>
      <c r="AC29" s="92"/>
      <c r="AD29" s="92"/>
      <c r="AE29" s="165"/>
      <c r="AF29" s="165"/>
      <c r="AG29" s="165"/>
      <c r="AI29" s="50"/>
      <c r="AJ29" s="50"/>
      <c r="AK29" s="50"/>
      <c r="AL29" s="50"/>
      <c r="AM29" s="50"/>
      <c r="AN29" s="50"/>
      <c r="AO29" s="50"/>
      <c r="AP29" s="50"/>
      <c r="AQ29" s="50"/>
      <c r="AR29" s="50"/>
      <c r="AS29" s="50"/>
      <c r="AT29" s="50"/>
      <c r="AU29" s="50"/>
      <c r="AV29" s="50"/>
    </row>
    <row r="30" spans="1:48" ht="171" customHeight="1" x14ac:dyDescent="0.3">
      <c r="A30" s="102">
        <v>8</v>
      </c>
      <c r="B30" s="103" t="str">
        <f>IF('2. Identificación del Riesgo'!B30:B32="","",'2. Identificación del Riesgo'!B30:B32)</f>
        <v>Gestión Contractual</v>
      </c>
      <c r="C30" s="103" t="str">
        <f>IF('2. Identificación del Riesgo'!G30:G32="","",'2. Identificación del Riesgo'!G30:G32)</f>
        <v>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v>
      </c>
      <c r="D30" s="103" t="str">
        <f>IF('2. Identificación del Riesgo'!H30:H32="","",'2. Identificación del Riesgo'!H30:H32)</f>
        <v>Corrupción - LA/FT/FPADM</v>
      </c>
      <c r="E30" s="114" t="str">
        <f>IF('7. Mapa de Riesgos General'!AO30:AO32="",IF(B30="","","N/A"),'7. Mapa de Riesgos General'!AO30:AO32)</f>
        <v>1) Actualizar la guía de supervisión e interventoria. (60%).
2) Capacitar en las obligaciones y responsabilidades de la supervisión de contratos y apoyo a la supervisión. (40%).</v>
      </c>
      <c r="F30" s="103" t="str">
        <f>IF('7. Mapa de Riesgos General'!Q30:Q32="","",'7. Mapa de Riesgos General'!W30:W32)</f>
        <v>Evidencias:
1) Informe de supervisión de contratos para proveedores o prestación de servicios (muestreo).</v>
      </c>
      <c r="G30" s="105">
        <v>0.33</v>
      </c>
      <c r="H30" s="137" t="s">
        <v>551</v>
      </c>
      <c r="I30" s="137" t="s">
        <v>552</v>
      </c>
      <c r="J30" s="137" t="s">
        <v>553</v>
      </c>
      <c r="K30" s="105">
        <f>33%/2</f>
        <v>0.16500000000000001</v>
      </c>
      <c r="L30" s="103" t="s">
        <v>554</v>
      </c>
      <c r="M30" s="162"/>
      <c r="N30" s="163"/>
      <c r="O30" s="163"/>
      <c r="P30" s="105">
        <v>0.66</v>
      </c>
      <c r="Q30" s="114" t="s">
        <v>555</v>
      </c>
      <c r="R30" s="135"/>
      <c r="S30" s="114" t="s">
        <v>556</v>
      </c>
      <c r="T30" s="105">
        <f>K30+(100%/3)</f>
        <v>0.49833333333333329</v>
      </c>
      <c r="U30" s="103" t="s">
        <v>557</v>
      </c>
      <c r="V30" s="162"/>
      <c r="W30" s="163"/>
      <c r="X30" s="163"/>
      <c r="Y30" s="105"/>
      <c r="Z30" s="135"/>
      <c r="AA30" s="135"/>
      <c r="AB30" s="135"/>
      <c r="AC30" s="105"/>
      <c r="AD30" s="114"/>
      <c r="AE30" s="162"/>
      <c r="AF30" s="166"/>
      <c r="AG30" s="166"/>
      <c r="AI30" s="3"/>
      <c r="AJ30" s="3"/>
      <c r="AK30" s="3"/>
      <c r="AL30" s="3"/>
      <c r="AM30" s="3"/>
      <c r="AN30" s="3"/>
      <c r="AO30" s="3"/>
      <c r="AP30" s="3"/>
      <c r="AQ30" s="3"/>
      <c r="AR30" s="3"/>
      <c r="AS30" s="3"/>
      <c r="AT30" s="3"/>
      <c r="AU30" s="3"/>
      <c r="AV30" s="3"/>
    </row>
    <row r="31" spans="1:48" ht="171" customHeight="1" x14ac:dyDescent="0.3">
      <c r="A31" s="97"/>
      <c r="B31" s="97"/>
      <c r="C31" s="97"/>
      <c r="D31" s="97"/>
      <c r="E31" s="97"/>
      <c r="F31" s="97"/>
      <c r="G31" s="97"/>
      <c r="H31" s="97"/>
      <c r="I31" s="97"/>
      <c r="J31" s="97"/>
      <c r="K31" s="97"/>
      <c r="L31" s="97"/>
      <c r="M31" s="164"/>
      <c r="N31" s="164"/>
      <c r="O31" s="164"/>
      <c r="P31" s="97"/>
      <c r="Q31" s="97"/>
      <c r="R31" s="97"/>
      <c r="S31" s="97"/>
      <c r="T31" s="97"/>
      <c r="U31" s="97"/>
      <c r="V31" s="164"/>
      <c r="W31" s="164"/>
      <c r="X31" s="164"/>
      <c r="Y31" s="97"/>
      <c r="Z31" s="97"/>
      <c r="AA31" s="97"/>
      <c r="AB31" s="97"/>
      <c r="AC31" s="97"/>
      <c r="AD31" s="97"/>
      <c r="AE31" s="164"/>
      <c r="AF31" s="164"/>
      <c r="AG31" s="164"/>
      <c r="AI31" s="3"/>
      <c r="AJ31" s="3"/>
      <c r="AK31" s="3"/>
      <c r="AL31" s="3"/>
      <c r="AM31" s="3"/>
      <c r="AN31" s="3"/>
      <c r="AO31" s="3"/>
      <c r="AP31" s="3"/>
      <c r="AQ31" s="3"/>
      <c r="AR31" s="3"/>
      <c r="AS31" s="3"/>
      <c r="AT31" s="3"/>
      <c r="AU31" s="3"/>
      <c r="AV31" s="3"/>
    </row>
    <row r="32" spans="1:48" ht="171" customHeight="1" x14ac:dyDescent="0.3">
      <c r="A32" s="92"/>
      <c r="B32" s="92"/>
      <c r="C32" s="92"/>
      <c r="D32" s="92"/>
      <c r="E32" s="92"/>
      <c r="F32" s="92"/>
      <c r="G32" s="92"/>
      <c r="H32" s="92"/>
      <c r="I32" s="92"/>
      <c r="J32" s="92"/>
      <c r="K32" s="92"/>
      <c r="L32" s="92"/>
      <c r="M32" s="165"/>
      <c r="N32" s="165"/>
      <c r="O32" s="165"/>
      <c r="P32" s="92"/>
      <c r="Q32" s="92"/>
      <c r="R32" s="92"/>
      <c r="S32" s="92"/>
      <c r="T32" s="92"/>
      <c r="U32" s="92"/>
      <c r="V32" s="165"/>
      <c r="W32" s="165"/>
      <c r="X32" s="165"/>
      <c r="Y32" s="92"/>
      <c r="Z32" s="92"/>
      <c r="AA32" s="92"/>
      <c r="AB32" s="92"/>
      <c r="AC32" s="92"/>
      <c r="AD32" s="92"/>
      <c r="AE32" s="165"/>
      <c r="AF32" s="165"/>
      <c r="AG32" s="165"/>
      <c r="AI32" s="3"/>
      <c r="AJ32" s="3"/>
      <c r="AK32" s="3"/>
      <c r="AL32" s="3"/>
      <c r="AM32" s="3"/>
      <c r="AN32" s="3"/>
      <c r="AO32" s="3"/>
      <c r="AP32" s="3"/>
      <c r="AQ32" s="3"/>
      <c r="AR32" s="3"/>
      <c r="AS32" s="3"/>
      <c r="AT32" s="3"/>
      <c r="AU32" s="3"/>
      <c r="AV32" s="3"/>
    </row>
    <row r="33" spans="1:48" ht="105.75" customHeight="1" x14ac:dyDescent="0.3">
      <c r="A33" s="102">
        <v>9</v>
      </c>
      <c r="B33" s="103" t="str">
        <f>IF('2. Identificación del Riesgo'!B33:B35="","",'2. Identificación del Riesgo'!B33:B35)</f>
        <v>Gestión Contractual</v>
      </c>
      <c r="C33" s="103" t="str">
        <f>IF('2. Identificación del Riesgo'!G33:G35="","",'2. Identificación del Riesgo'!G33:G35)</f>
        <v>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v>
      </c>
      <c r="D33" s="103" t="str">
        <f>IF('2. Identificación del Riesgo'!H33:H35="","",'2. Identificación del Riesgo'!H33:H35)</f>
        <v>Corrupción - LA/FT/FPADM</v>
      </c>
      <c r="E33" s="114" t="str">
        <f>IF('7. Mapa de Riesgos General'!AO33:AO35="",IF(B33="","","N/A"),'7. Mapa de Riesgos General'!AO33:AO35)</f>
        <v>1) Capacitar en buenas practicas y sanciones por incumplimientos en materia de liquidación contractual, a los supervisores y apoyo a la supervisión. (100%).</v>
      </c>
      <c r="F33" s="103" t="str">
        <f>IF('7. Mapa de Riesgos General'!Q33:Q35="","",'7. Mapa de Riesgos General'!W33:W35)</f>
        <v>Evidencias: 
1) Acta de liquidación firmada. (muestreo)</v>
      </c>
      <c r="G33" s="105">
        <v>0.33</v>
      </c>
      <c r="H33" s="137" t="s">
        <v>558</v>
      </c>
      <c r="I33" s="136" t="s">
        <v>559</v>
      </c>
      <c r="J33" s="137" t="s">
        <v>560</v>
      </c>
      <c r="K33" s="105">
        <f>100%/3</f>
        <v>0.33333333333333331</v>
      </c>
      <c r="L33" s="103" t="s">
        <v>561</v>
      </c>
      <c r="M33" s="162"/>
      <c r="N33" s="163"/>
      <c r="O33" s="163"/>
      <c r="P33" s="105">
        <v>0.66</v>
      </c>
      <c r="Q33" s="137" t="s">
        <v>562</v>
      </c>
      <c r="R33" s="136" t="s">
        <v>559</v>
      </c>
      <c r="S33" s="137" t="s">
        <v>563</v>
      </c>
      <c r="T33" s="105">
        <f>K33+(100%/3)</f>
        <v>0.66666666666666663</v>
      </c>
      <c r="U33" s="103" t="s">
        <v>564</v>
      </c>
      <c r="V33" s="162"/>
      <c r="W33" s="163"/>
      <c r="X33" s="163"/>
      <c r="Y33" s="105"/>
      <c r="Z33" s="135"/>
      <c r="AA33" s="135"/>
      <c r="AB33" s="135"/>
      <c r="AC33" s="105"/>
      <c r="AD33" s="114"/>
      <c r="AE33" s="162"/>
      <c r="AF33" s="166"/>
      <c r="AG33" s="166"/>
      <c r="AI33" s="3"/>
      <c r="AJ33" s="3"/>
      <c r="AK33" s="3"/>
      <c r="AL33" s="3"/>
      <c r="AM33" s="3"/>
      <c r="AN33" s="3"/>
      <c r="AO33" s="3"/>
      <c r="AP33" s="3"/>
      <c r="AQ33" s="3"/>
      <c r="AR33" s="3"/>
      <c r="AS33" s="3"/>
      <c r="AT33" s="3"/>
      <c r="AU33" s="3"/>
      <c r="AV33" s="3"/>
    </row>
    <row r="34" spans="1:48" ht="105.75" customHeight="1" x14ac:dyDescent="0.3">
      <c r="A34" s="97"/>
      <c r="B34" s="97"/>
      <c r="C34" s="97"/>
      <c r="D34" s="97"/>
      <c r="E34" s="97"/>
      <c r="F34" s="97"/>
      <c r="G34" s="97"/>
      <c r="H34" s="97"/>
      <c r="I34" s="97"/>
      <c r="J34" s="97"/>
      <c r="K34" s="97"/>
      <c r="L34" s="97"/>
      <c r="M34" s="164"/>
      <c r="N34" s="164"/>
      <c r="O34" s="164"/>
      <c r="P34" s="97"/>
      <c r="Q34" s="97"/>
      <c r="R34" s="97"/>
      <c r="S34" s="97"/>
      <c r="T34" s="97"/>
      <c r="U34" s="97"/>
      <c r="V34" s="164"/>
      <c r="W34" s="164"/>
      <c r="X34" s="164"/>
      <c r="Y34" s="97"/>
      <c r="Z34" s="97"/>
      <c r="AA34" s="97"/>
      <c r="AB34" s="97"/>
      <c r="AC34" s="97"/>
      <c r="AD34" s="97"/>
      <c r="AE34" s="164"/>
      <c r="AF34" s="164"/>
      <c r="AG34" s="164"/>
      <c r="AI34" s="3"/>
      <c r="AJ34" s="3"/>
      <c r="AK34" s="3"/>
      <c r="AL34" s="3"/>
      <c r="AM34" s="3"/>
      <c r="AN34" s="3"/>
      <c r="AO34" s="3"/>
      <c r="AP34" s="3"/>
      <c r="AQ34" s="3"/>
      <c r="AR34" s="3"/>
      <c r="AS34" s="3"/>
      <c r="AT34" s="3"/>
      <c r="AU34" s="3"/>
      <c r="AV34" s="3"/>
    </row>
    <row r="35" spans="1:48" ht="105.75" customHeight="1" x14ac:dyDescent="0.3">
      <c r="A35" s="92"/>
      <c r="B35" s="92"/>
      <c r="C35" s="92"/>
      <c r="D35" s="92"/>
      <c r="E35" s="92"/>
      <c r="F35" s="92"/>
      <c r="G35" s="92"/>
      <c r="H35" s="92"/>
      <c r="I35" s="92"/>
      <c r="J35" s="92"/>
      <c r="K35" s="92"/>
      <c r="L35" s="92"/>
      <c r="M35" s="165"/>
      <c r="N35" s="165"/>
      <c r="O35" s="165"/>
      <c r="P35" s="92"/>
      <c r="Q35" s="92"/>
      <c r="R35" s="92"/>
      <c r="S35" s="92"/>
      <c r="T35" s="92"/>
      <c r="U35" s="92"/>
      <c r="V35" s="165"/>
      <c r="W35" s="165"/>
      <c r="X35" s="165"/>
      <c r="Y35" s="92"/>
      <c r="Z35" s="92"/>
      <c r="AA35" s="92"/>
      <c r="AB35" s="92"/>
      <c r="AC35" s="92"/>
      <c r="AD35" s="92"/>
      <c r="AE35" s="165"/>
      <c r="AF35" s="165"/>
      <c r="AG35" s="165"/>
      <c r="AH35" s="3"/>
      <c r="AI35" s="3"/>
      <c r="AJ35" s="3"/>
      <c r="AK35" s="3"/>
      <c r="AL35" s="3"/>
      <c r="AM35" s="3"/>
      <c r="AN35" s="3"/>
      <c r="AO35" s="3"/>
      <c r="AP35" s="3"/>
      <c r="AQ35" s="3"/>
      <c r="AR35" s="3"/>
      <c r="AS35" s="3"/>
      <c r="AT35" s="3"/>
      <c r="AU35" s="3"/>
      <c r="AV35" s="3"/>
    </row>
    <row r="36" spans="1:48" ht="114.75" customHeight="1" x14ac:dyDescent="0.3">
      <c r="A36" s="102">
        <v>10</v>
      </c>
      <c r="B36" s="103" t="str">
        <f>IF('2. Identificación del Riesgo'!B36:B38="","",'2. Identificación del Riesgo'!B36:B38)</f>
        <v>Gestión Contractual</v>
      </c>
      <c r="C36" s="103" t="str">
        <f>IF('2. Identificación del Riesgo'!G36:G38="","",'2. Identificación del Riesgo'!G36:G38)</f>
        <v>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v>
      </c>
      <c r="D36" s="103" t="str">
        <f>IF('2. Identificación del Riesgo'!H36:H38="","",'2. Identificación del Riesgo'!H36:H38)</f>
        <v>Corrupción</v>
      </c>
      <c r="E36" s="114" t="str">
        <f>IF('7. Mapa de Riesgos General'!AO36:AO38="",IF(B36="","","N/A"),'7. Mapa de Riesgos General'!AO36:AO38)</f>
        <v>N/A</v>
      </c>
      <c r="F36" s="103" t="s">
        <v>565</v>
      </c>
      <c r="G36" s="105">
        <v>0.33</v>
      </c>
      <c r="H36" s="137" t="s">
        <v>505</v>
      </c>
      <c r="I36" s="103" t="s">
        <v>566</v>
      </c>
      <c r="J36" s="114" t="s">
        <v>567</v>
      </c>
      <c r="K36" s="105">
        <f>33%/2</f>
        <v>0.16500000000000001</v>
      </c>
      <c r="L36" s="103" t="s">
        <v>568</v>
      </c>
      <c r="M36" s="162"/>
      <c r="N36" s="163"/>
      <c r="O36" s="163"/>
      <c r="P36" s="105">
        <v>0.66</v>
      </c>
      <c r="Q36" s="103" t="s">
        <v>505</v>
      </c>
      <c r="R36" s="103" t="s">
        <v>569</v>
      </c>
      <c r="S36" s="114" t="s">
        <v>570</v>
      </c>
      <c r="T36" s="105">
        <f>K36+(100%/3)</f>
        <v>0.49833333333333329</v>
      </c>
      <c r="U36" s="103" t="s">
        <v>571</v>
      </c>
      <c r="V36" s="162"/>
      <c r="W36" s="163"/>
      <c r="X36" s="163"/>
      <c r="Y36" s="105"/>
      <c r="Z36" s="135"/>
      <c r="AA36" s="135"/>
      <c r="AB36" s="135"/>
      <c r="AC36" s="105"/>
      <c r="AD36" s="114"/>
      <c r="AE36" s="162"/>
      <c r="AF36" s="166"/>
      <c r="AG36" s="166"/>
      <c r="AH36" s="3"/>
      <c r="AI36" s="3"/>
      <c r="AJ36" s="3"/>
      <c r="AK36" s="3"/>
      <c r="AL36" s="3"/>
      <c r="AM36" s="3"/>
      <c r="AN36" s="3"/>
      <c r="AO36" s="3"/>
      <c r="AP36" s="3"/>
      <c r="AQ36" s="3"/>
      <c r="AR36" s="3"/>
      <c r="AS36" s="3"/>
      <c r="AT36" s="3"/>
      <c r="AU36" s="3"/>
      <c r="AV36" s="3"/>
    </row>
    <row r="37" spans="1:48" ht="114.75" customHeight="1" x14ac:dyDescent="0.3">
      <c r="A37" s="97"/>
      <c r="B37" s="97"/>
      <c r="C37" s="97"/>
      <c r="D37" s="97"/>
      <c r="E37" s="97"/>
      <c r="F37" s="97"/>
      <c r="G37" s="97"/>
      <c r="H37" s="97"/>
      <c r="I37" s="97"/>
      <c r="J37" s="97"/>
      <c r="K37" s="97"/>
      <c r="L37" s="97"/>
      <c r="M37" s="164"/>
      <c r="N37" s="164"/>
      <c r="O37" s="164"/>
      <c r="P37" s="97"/>
      <c r="Q37" s="97"/>
      <c r="R37" s="97"/>
      <c r="S37" s="97"/>
      <c r="T37" s="97"/>
      <c r="U37" s="97"/>
      <c r="V37" s="164"/>
      <c r="W37" s="164"/>
      <c r="X37" s="164"/>
      <c r="Y37" s="97"/>
      <c r="Z37" s="97"/>
      <c r="AA37" s="97"/>
      <c r="AB37" s="97"/>
      <c r="AC37" s="97"/>
      <c r="AD37" s="97"/>
      <c r="AE37" s="164"/>
      <c r="AF37" s="164"/>
      <c r="AG37" s="164"/>
      <c r="AH37" s="3"/>
      <c r="AI37" s="3"/>
      <c r="AJ37" s="3"/>
      <c r="AK37" s="3"/>
      <c r="AL37" s="3"/>
      <c r="AM37" s="3"/>
      <c r="AN37" s="3"/>
      <c r="AO37" s="3"/>
      <c r="AP37" s="3"/>
      <c r="AQ37" s="3"/>
      <c r="AR37" s="3"/>
      <c r="AS37" s="3"/>
      <c r="AT37" s="3"/>
      <c r="AU37" s="3"/>
      <c r="AV37" s="3"/>
    </row>
    <row r="38" spans="1:48" ht="114.75" customHeight="1" x14ac:dyDescent="0.3">
      <c r="A38" s="92"/>
      <c r="B38" s="92"/>
      <c r="C38" s="92"/>
      <c r="D38" s="92"/>
      <c r="E38" s="92"/>
      <c r="F38" s="92"/>
      <c r="G38" s="92"/>
      <c r="H38" s="92"/>
      <c r="I38" s="92"/>
      <c r="J38" s="92"/>
      <c r="K38" s="92"/>
      <c r="L38" s="92"/>
      <c r="M38" s="165"/>
      <c r="N38" s="165"/>
      <c r="O38" s="165"/>
      <c r="P38" s="92"/>
      <c r="Q38" s="92"/>
      <c r="R38" s="92"/>
      <c r="S38" s="92"/>
      <c r="T38" s="92"/>
      <c r="U38" s="92"/>
      <c r="V38" s="165"/>
      <c r="W38" s="165"/>
      <c r="X38" s="165"/>
      <c r="Y38" s="92"/>
      <c r="Z38" s="92"/>
      <c r="AA38" s="92"/>
      <c r="AB38" s="92"/>
      <c r="AC38" s="92"/>
      <c r="AD38" s="92"/>
      <c r="AE38" s="165"/>
      <c r="AF38" s="165"/>
      <c r="AG38" s="165"/>
      <c r="AH38" s="3"/>
      <c r="AI38" s="3"/>
      <c r="AJ38" s="3"/>
      <c r="AK38" s="3"/>
      <c r="AL38" s="3"/>
      <c r="AM38" s="3"/>
      <c r="AN38" s="3"/>
      <c r="AO38" s="3"/>
      <c r="AP38" s="3"/>
      <c r="AQ38" s="3"/>
      <c r="AR38" s="3"/>
      <c r="AS38" s="3"/>
      <c r="AT38" s="3"/>
      <c r="AU38" s="3"/>
      <c r="AV38" s="3"/>
    </row>
    <row r="39" spans="1:48" ht="16.5" customHeight="1" x14ac:dyDescent="0.3">
      <c r="A39" s="102">
        <v>11</v>
      </c>
      <c r="B39" s="103" t="str">
        <f>IF('2. Identificación del Riesgo'!B39:B41="","",'2. Identificación del Riesgo'!B39:B41)</f>
        <v/>
      </c>
      <c r="C39" s="103" t="str">
        <f>IF('2. Identificación del Riesgo'!G39:G41="","",'2. Identificación del Riesgo'!G39:G41)</f>
        <v/>
      </c>
      <c r="D39" s="103" t="str">
        <f>IF('2. Identificación del Riesgo'!H39:H41="","",'2. Identificación del Riesgo'!H39:H41)</f>
        <v/>
      </c>
      <c r="E39" s="150" t="str">
        <f>IF('7. Mapa de Riesgos General'!AO39:AO41="",IF(B39="","","N/A"),'7. Mapa de Riesgos General'!AO39:AO41)</f>
        <v/>
      </c>
      <c r="F39" s="127" t="str">
        <f>IF('7. Mapa de Riesgos General'!Q39:Q41="","",'7. Mapa de Riesgos General'!W39:W41)</f>
        <v/>
      </c>
      <c r="G39" s="108"/>
      <c r="H39" s="152"/>
      <c r="I39" s="127"/>
      <c r="J39" s="153"/>
      <c r="K39" s="108"/>
      <c r="L39" s="127"/>
      <c r="M39" s="108"/>
      <c r="N39" s="127"/>
      <c r="O39" s="127"/>
      <c r="P39" s="108"/>
      <c r="Q39" s="151"/>
      <c r="R39" s="151"/>
      <c r="S39" s="151"/>
      <c r="T39" s="108"/>
      <c r="U39" s="127"/>
      <c r="V39" s="108"/>
      <c r="W39" s="127"/>
      <c r="X39" s="127"/>
      <c r="Y39" s="108"/>
      <c r="Z39" s="151"/>
      <c r="AA39" s="151"/>
      <c r="AB39" s="151"/>
      <c r="AC39" s="108"/>
      <c r="AD39" s="150"/>
      <c r="AE39" s="108"/>
      <c r="AF39" s="150"/>
      <c r="AG39" s="150"/>
      <c r="AH39" s="3"/>
      <c r="AI39" s="3"/>
      <c r="AJ39" s="3"/>
      <c r="AK39" s="3"/>
      <c r="AL39" s="3"/>
      <c r="AM39" s="3"/>
      <c r="AN39" s="3"/>
      <c r="AO39" s="3"/>
      <c r="AP39" s="3"/>
      <c r="AQ39" s="3"/>
      <c r="AR39" s="3"/>
      <c r="AS39" s="3"/>
      <c r="AT39" s="3"/>
      <c r="AU39" s="3"/>
      <c r="AV39" s="3"/>
    </row>
    <row r="40" spans="1:48" ht="13.5" customHeight="1" x14ac:dyDescent="0.3">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3"/>
      <c r="AI40" s="3"/>
      <c r="AJ40" s="3"/>
      <c r="AK40" s="3"/>
      <c r="AL40" s="3"/>
      <c r="AM40" s="3"/>
      <c r="AN40" s="3"/>
      <c r="AO40" s="3"/>
      <c r="AP40" s="3"/>
      <c r="AQ40" s="3"/>
      <c r="AR40" s="3"/>
      <c r="AS40" s="3"/>
      <c r="AT40" s="3"/>
      <c r="AU40" s="3"/>
      <c r="AV40" s="3"/>
    </row>
    <row r="41" spans="1:48" ht="13.5" customHeight="1" x14ac:dyDescent="0.3">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3"/>
      <c r="AI41" s="3"/>
      <c r="AJ41" s="3"/>
      <c r="AK41" s="3"/>
      <c r="AL41" s="3"/>
      <c r="AM41" s="3"/>
      <c r="AN41" s="3"/>
      <c r="AO41" s="3"/>
      <c r="AP41" s="3"/>
      <c r="AQ41" s="3"/>
      <c r="AR41" s="3"/>
      <c r="AS41" s="3"/>
      <c r="AT41" s="3"/>
      <c r="AU41" s="3"/>
      <c r="AV41" s="3"/>
    </row>
    <row r="42" spans="1:48" ht="16.5" customHeight="1" x14ac:dyDescent="0.3">
      <c r="A42" s="102">
        <v>12</v>
      </c>
      <c r="B42" s="103" t="str">
        <f>IF('2. Identificación del Riesgo'!B42:B44="","",'2. Identificación del Riesgo'!B42:B44)</f>
        <v/>
      </c>
      <c r="C42" s="103" t="str">
        <f>IF('2. Identificación del Riesgo'!G42:G44="","",'2. Identificación del Riesgo'!G42:G44)</f>
        <v/>
      </c>
      <c r="D42" s="103" t="str">
        <f>IF('2. Identificación del Riesgo'!H42:H44="","",'2. Identificación del Riesgo'!H42:H44)</f>
        <v/>
      </c>
      <c r="E42" s="150" t="str">
        <f>IF('7. Mapa de Riesgos General'!AO42:AO44="",IF(B42="","","N/A"),'7. Mapa de Riesgos General'!AO42:AO44)</f>
        <v/>
      </c>
      <c r="F42" s="127" t="str">
        <f>IF('7. Mapa de Riesgos General'!Q42:Q44="","",'7. Mapa de Riesgos General'!W42:W44)</f>
        <v/>
      </c>
      <c r="G42" s="108"/>
      <c r="H42" s="152"/>
      <c r="I42" s="127"/>
      <c r="J42" s="153"/>
      <c r="K42" s="108"/>
      <c r="L42" s="127"/>
      <c r="M42" s="108"/>
      <c r="N42" s="127"/>
      <c r="O42" s="127"/>
      <c r="P42" s="108"/>
      <c r="Q42" s="151"/>
      <c r="R42" s="151"/>
      <c r="S42" s="151"/>
      <c r="T42" s="108"/>
      <c r="U42" s="127"/>
      <c r="V42" s="108"/>
      <c r="W42" s="127"/>
      <c r="X42" s="127"/>
      <c r="Y42" s="108"/>
      <c r="Z42" s="151"/>
      <c r="AA42" s="151"/>
      <c r="AB42" s="151"/>
      <c r="AC42" s="108"/>
      <c r="AD42" s="150"/>
      <c r="AE42" s="108"/>
      <c r="AF42" s="150"/>
      <c r="AG42" s="150"/>
      <c r="AH42" s="3"/>
      <c r="AI42" s="3"/>
      <c r="AJ42" s="3"/>
      <c r="AK42" s="3"/>
      <c r="AL42" s="3"/>
      <c r="AM42" s="3"/>
      <c r="AN42" s="3"/>
      <c r="AO42" s="3"/>
      <c r="AP42" s="3"/>
      <c r="AQ42" s="3"/>
      <c r="AR42" s="3"/>
      <c r="AS42" s="3"/>
      <c r="AT42" s="3"/>
      <c r="AU42" s="3"/>
      <c r="AV42" s="3"/>
    </row>
    <row r="43" spans="1:48" ht="13.5" customHeight="1" x14ac:dyDescent="0.3">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3"/>
      <c r="AI43" s="3"/>
      <c r="AJ43" s="3"/>
      <c r="AK43" s="3"/>
      <c r="AL43" s="3"/>
      <c r="AM43" s="3"/>
      <c r="AN43" s="3"/>
      <c r="AO43" s="3"/>
      <c r="AP43" s="3"/>
      <c r="AQ43" s="3"/>
      <c r="AR43" s="3"/>
      <c r="AS43" s="3"/>
      <c r="AT43" s="3"/>
      <c r="AU43" s="3"/>
      <c r="AV43" s="3"/>
    </row>
    <row r="44" spans="1:48" ht="13.5" customHeight="1" x14ac:dyDescent="0.3">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3"/>
      <c r="AI44" s="3"/>
      <c r="AJ44" s="3"/>
      <c r="AK44" s="3"/>
      <c r="AL44" s="3"/>
      <c r="AM44" s="3"/>
      <c r="AN44" s="3"/>
      <c r="AO44" s="3"/>
      <c r="AP44" s="3"/>
      <c r="AQ44" s="3"/>
      <c r="AR44" s="3"/>
      <c r="AS44" s="3"/>
      <c r="AT44" s="3"/>
      <c r="AU44" s="3"/>
      <c r="AV44" s="3"/>
    </row>
    <row r="45" spans="1:48" ht="16.5" customHeight="1" x14ac:dyDescent="0.3">
      <c r="A45" s="102">
        <v>13</v>
      </c>
      <c r="B45" s="103" t="str">
        <f>IF('2. Identificación del Riesgo'!B45:B47="","",'2. Identificación del Riesgo'!B45:B47)</f>
        <v/>
      </c>
      <c r="C45" s="103" t="str">
        <f>IF('2. Identificación del Riesgo'!G45:G47="","",'2. Identificación del Riesgo'!G45:G47)</f>
        <v/>
      </c>
      <c r="D45" s="103" t="str">
        <f>IF('2. Identificación del Riesgo'!H45:H47="","",'2. Identificación del Riesgo'!H45:H47)</f>
        <v/>
      </c>
      <c r="E45" s="150" t="str">
        <f>IF('7. Mapa de Riesgos General'!AO45:AO47="",IF(B45="","","N/A"),'7. Mapa de Riesgos General'!AO45:AO47)</f>
        <v/>
      </c>
      <c r="F45" s="127" t="str">
        <f>IF('7. Mapa de Riesgos General'!Q45:Q47="","",'7. Mapa de Riesgos General'!W45:W47)</f>
        <v/>
      </c>
      <c r="G45" s="108"/>
      <c r="H45" s="152"/>
      <c r="I45" s="127"/>
      <c r="J45" s="153"/>
      <c r="K45" s="108"/>
      <c r="L45" s="127"/>
      <c r="M45" s="108"/>
      <c r="N45" s="127"/>
      <c r="O45" s="127"/>
      <c r="P45" s="108"/>
      <c r="Q45" s="151"/>
      <c r="R45" s="151"/>
      <c r="S45" s="151"/>
      <c r="T45" s="108"/>
      <c r="U45" s="127"/>
      <c r="V45" s="108"/>
      <c r="W45" s="127"/>
      <c r="X45" s="127"/>
      <c r="Y45" s="108"/>
      <c r="Z45" s="151"/>
      <c r="AA45" s="151"/>
      <c r="AB45" s="151"/>
      <c r="AC45" s="108"/>
      <c r="AD45" s="150"/>
      <c r="AE45" s="108"/>
      <c r="AF45" s="150"/>
      <c r="AG45" s="150"/>
      <c r="AH45" s="3"/>
      <c r="AI45" s="3"/>
      <c r="AJ45" s="3"/>
      <c r="AK45" s="3"/>
      <c r="AL45" s="3"/>
      <c r="AM45" s="3"/>
      <c r="AN45" s="3"/>
      <c r="AO45" s="3"/>
      <c r="AP45" s="3"/>
      <c r="AQ45" s="3"/>
      <c r="AR45" s="3"/>
      <c r="AS45" s="3"/>
      <c r="AT45" s="3"/>
      <c r="AU45" s="3"/>
      <c r="AV45" s="3"/>
    </row>
    <row r="46" spans="1:48" ht="13.5" customHeight="1" x14ac:dyDescent="0.3">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3"/>
      <c r="AI46" s="3"/>
      <c r="AJ46" s="3"/>
      <c r="AK46" s="3"/>
      <c r="AL46" s="3"/>
      <c r="AM46" s="3"/>
      <c r="AN46" s="3"/>
      <c r="AO46" s="3"/>
      <c r="AP46" s="3"/>
      <c r="AQ46" s="3"/>
      <c r="AR46" s="3"/>
      <c r="AS46" s="3"/>
      <c r="AT46" s="3"/>
      <c r="AU46" s="3"/>
      <c r="AV46" s="3"/>
    </row>
    <row r="47" spans="1:48" ht="13.5" customHeight="1" x14ac:dyDescent="0.3">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3"/>
      <c r="AI47" s="3"/>
      <c r="AJ47" s="3"/>
      <c r="AK47" s="3"/>
      <c r="AL47" s="3"/>
      <c r="AM47" s="3"/>
      <c r="AN47" s="3"/>
      <c r="AO47" s="3"/>
      <c r="AP47" s="3"/>
      <c r="AQ47" s="3"/>
      <c r="AR47" s="3"/>
      <c r="AS47" s="3"/>
      <c r="AT47" s="3"/>
      <c r="AU47" s="3"/>
      <c r="AV47" s="3"/>
    </row>
    <row r="48" spans="1:48" ht="16.5" customHeight="1" x14ac:dyDescent="0.3">
      <c r="A48" s="102">
        <v>14</v>
      </c>
      <c r="B48" s="103" t="str">
        <f>IF('2. Identificación del Riesgo'!B48:B50="","",'2. Identificación del Riesgo'!B48:B50)</f>
        <v/>
      </c>
      <c r="C48" s="103" t="str">
        <f>IF('2. Identificación del Riesgo'!G48:G50="","",'2. Identificación del Riesgo'!G48:G50)</f>
        <v/>
      </c>
      <c r="D48" s="103" t="str">
        <f>IF('2. Identificación del Riesgo'!H48:H50="","",'2. Identificación del Riesgo'!H48:H50)</f>
        <v/>
      </c>
      <c r="E48" s="150" t="str">
        <f>IF('7. Mapa de Riesgos General'!AO48:AO50="",IF(B48="","","N/A"),'7. Mapa de Riesgos General'!AO48:AO50)</f>
        <v/>
      </c>
      <c r="F48" s="127" t="str">
        <f>IF('7. Mapa de Riesgos General'!Q48:Q50="","",'7. Mapa de Riesgos General'!W48:W50)</f>
        <v/>
      </c>
      <c r="G48" s="108"/>
      <c r="H48" s="152"/>
      <c r="I48" s="127"/>
      <c r="J48" s="153"/>
      <c r="K48" s="108"/>
      <c r="L48" s="127"/>
      <c r="M48" s="108"/>
      <c r="N48" s="127"/>
      <c r="O48" s="127"/>
      <c r="P48" s="108"/>
      <c r="Q48" s="151"/>
      <c r="R48" s="151"/>
      <c r="S48" s="151"/>
      <c r="T48" s="108"/>
      <c r="U48" s="127"/>
      <c r="V48" s="108"/>
      <c r="W48" s="127"/>
      <c r="X48" s="127"/>
      <c r="Y48" s="108"/>
      <c r="Z48" s="151"/>
      <c r="AA48" s="151"/>
      <c r="AB48" s="151"/>
      <c r="AC48" s="108"/>
      <c r="AD48" s="150"/>
      <c r="AE48" s="108"/>
      <c r="AF48" s="150"/>
      <c r="AG48" s="150"/>
      <c r="AH48" s="3"/>
      <c r="AI48" s="3"/>
      <c r="AJ48" s="3"/>
      <c r="AK48" s="3"/>
      <c r="AL48" s="3"/>
      <c r="AM48" s="3"/>
      <c r="AN48" s="3"/>
      <c r="AO48" s="3"/>
      <c r="AP48" s="3"/>
      <c r="AQ48" s="3"/>
      <c r="AR48" s="3"/>
      <c r="AS48" s="3"/>
      <c r="AT48" s="3"/>
      <c r="AU48" s="3"/>
      <c r="AV48" s="3"/>
    </row>
    <row r="49" spans="1:48" ht="13.5" customHeight="1" x14ac:dyDescent="0.3">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3"/>
      <c r="AI49" s="3"/>
      <c r="AJ49" s="3"/>
      <c r="AK49" s="3"/>
      <c r="AL49" s="3"/>
      <c r="AM49" s="3"/>
      <c r="AN49" s="3"/>
      <c r="AO49" s="3"/>
      <c r="AP49" s="3"/>
      <c r="AQ49" s="3"/>
      <c r="AR49" s="3"/>
      <c r="AS49" s="3"/>
      <c r="AT49" s="3"/>
      <c r="AU49" s="3"/>
      <c r="AV49" s="3"/>
    </row>
    <row r="50" spans="1:48" ht="13.5" customHeight="1" x14ac:dyDescent="0.3">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3"/>
      <c r="AI50" s="3"/>
      <c r="AJ50" s="3"/>
      <c r="AK50" s="3"/>
      <c r="AL50" s="3"/>
      <c r="AM50" s="3"/>
      <c r="AN50" s="3"/>
      <c r="AO50" s="3"/>
      <c r="AP50" s="3"/>
      <c r="AQ50" s="3"/>
      <c r="AR50" s="3"/>
      <c r="AS50" s="3"/>
      <c r="AT50" s="3"/>
      <c r="AU50" s="3"/>
      <c r="AV50" s="3"/>
    </row>
    <row r="51" spans="1:48" ht="16.5" customHeight="1" x14ac:dyDescent="0.3">
      <c r="A51" s="102">
        <v>15</v>
      </c>
      <c r="B51" s="103" t="str">
        <f>IF('2. Identificación del Riesgo'!B51:B53="","",'2. Identificación del Riesgo'!B51:B53)</f>
        <v/>
      </c>
      <c r="C51" s="103" t="str">
        <f>IF('2. Identificación del Riesgo'!G51:G53="","",'2. Identificación del Riesgo'!G51:G53)</f>
        <v/>
      </c>
      <c r="D51" s="103" t="str">
        <f>IF('2. Identificación del Riesgo'!H51:H53="","",'2. Identificación del Riesgo'!H51:H53)</f>
        <v/>
      </c>
      <c r="E51" s="150" t="str">
        <f>IF('7. Mapa de Riesgos General'!AO51:AO53="",IF(B51="","","N/A"),'7. Mapa de Riesgos General'!AO51:AO53)</f>
        <v/>
      </c>
      <c r="F51" s="127" t="str">
        <f>IF('7. Mapa de Riesgos General'!Q51:Q53="","",'7. Mapa de Riesgos General'!W51:W53)</f>
        <v/>
      </c>
      <c r="G51" s="108"/>
      <c r="H51" s="152"/>
      <c r="I51" s="127"/>
      <c r="J51" s="153"/>
      <c r="K51" s="108"/>
      <c r="L51" s="127"/>
      <c r="M51" s="108"/>
      <c r="N51" s="127"/>
      <c r="O51" s="127"/>
      <c r="P51" s="108"/>
      <c r="Q51" s="151"/>
      <c r="R51" s="151"/>
      <c r="S51" s="151"/>
      <c r="T51" s="108"/>
      <c r="U51" s="127"/>
      <c r="V51" s="108"/>
      <c r="W51" s="127"/>
      <c r="X51" s="127"/>
      <c r="Y51" s="108"/>
      <c r="Z51" s="151"/>
      <c r="AA51" s="151"/>
      <c r="AB51" s="151"/>
      <c r="AC51" s="108"/>
      <c r="AD51" s="150"/>
      <c r="AE51" s="108"/>
      <c r="AF51" s="150"/>
      <c r="AG51" s="150"/>
      <c r="AH51" s="3"/>
      <c r="AI51" s="3"/>
      <c r="AJ51" s="3"/>
      <c r="AK51" s="3"/>
      <c r="AL51" s="3"/>
      <c r="AM51" s="3"/>
      <c r="AN51" s="3"/>
      <c r="AO51" s="3"/>
      <c r="AP51" s="3"/>
      <c r="AQ51" s="3"/>
      <c r="AR51" s="3"/>
      <c r="AS51" s="3"/>
      <c r="AT51" s="3"/>
      <c r="AU51" s="3"/>
      <c r="AV51" s="3"/>
    </row>
    <row r="52" spans="1:48" ht="13.5" customHeight="1" x14ac:dyDescent="0.3">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3"/>
      <c r="AI52" s="3"/>
      <c r="AJ52" s="3"/>
      <c r="AK52" s="3"/>
      <c r="AL52" s="3"/>
      <c r="AM52" s="3"/>
      <c r="AN52" s="3"/>
      <c r="AO52" s="3"/>
      <c r="AP52" s="3"/>
      <c r="AQ52" s="3"/>
      <c r="AR52" s="3"/>
      <c r="AS52" s="3"/>
      <c r="AT52" s="3"/>
      <c r="AU52" s="3"/>
      <c r="AV52" s="3"/>
    </row>
    <row r="53" spans="1:48" ht="13.5" customHeight="1" x14ac:dyDescent="0.3">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3"/>
      <c r="AI53" s="3"/>
      <c r="AJ53" s="3"/>
      <c r="AK53" s="3"/>
      <c r="AL53" s="3"/>
      <c r="AM53" s="3"/>
      <c r="AN53" s="3"/>
      <c r="AO53" s="3"/>
      <c r="AP53" s="3"/>
      <c r="AQ53" s="3"/>
      <c r="AR53" s="3"/>
      <c r="AS53" s="3"/>
      <c r="AT53" s="3"/>
      <c r="AU53" s="3"/>
      <c r="AV53" s="3"/>
    </row>
    <row r="54" spans="1:48" ht="16.5" customHeight="1" x14ac:dyDescent="0.3">
      <c r="A54" s="102">
        <v>16</v>
      </c>
      <c r="B54" s="103" t="str">
        <f>IF('2. Identificación del Riesgo'!B54:B56="","",'2. Identificación del Riesgo'!B54:B56)</f>
        <v/>
      </c>
      <c r="C54" s="103" t="str">
        <f>IF('2. Identificación del Riesgo'!G54:G56="","",'2. Identificación del Riesgo'!G54:G56)</f>
        <v/>
      </c>
      <c r="D54" s="103" t="str">
        <f>IF('2. Identificación del Riesgo'!H54:H56="","",'2. Identificación del Riesgo'!H54:H56)</f>
        <v/>
      </c>
      <c r="E54" s="150" t="str">
        <f>IF('7. Mapa de Riesgos General'!AO54:AO56="",IF(B54="","","N/A"),'7. Mapa de Riesgos General'!AO54:AO56)</f>
        <v/>
      </c>
      <c r="F54" s="127">
        <f>IF('7. Mapa de Riesgos General'!Q54:Q56="","",'7. Mapa de Riesgos General'!W54:W56)</f>
        <v>0</v>
      </c>
      <c r="G54" s="108"/>
      <c r="H54" s="152"/>
      <c r="I54" s="127"/>
      <c r="J54" s="153"/>
      <c r="K54" s="108"/>
      <c r="L54" s="127"/>
      <c r="M54" s="108"/>
      <c r="N54" s="127"/>
      <c r="O54" s="127"/>
      <c r="P54" s="108"/>
      <c r="Q54" s="151"/>
      <c r="R54" s="151"/>
      <c r="S54" s="151"/>
      <c r="T54" s="108"/>
      <c r="U54" s="127"/>
      <c r="V54" s="108"/>
      <c r="W54" s="127"/>
      <c r="X54" s="127"/>
      <c r="Y54" s="108"/>
      <c r="Z54" s="151"/>
      <c r="AA54" s="151"/>
      <c r="AB54" s="151"/>
      <c r="AC54" s="108"/>
      <c r="AD54" s="150"/>
      <c r="AE54" s="108"/>
      <c r="AF54" s="150"/>
      <c r="AG54" s="150"/>
      <c r="AH54" s="3"/>
      <c r="AI54" s="3"/>
      <c r="AJ54" s="3"/>
      <c r="AK54" s="3"/>
      <c r="AL54" s="3"/>
      <c r="AM54" s="3"/>
      <c r="AN54" s="3"/>
      <c r="AO54" s="3"/>
      <c r="AP54" s="3"/>
      <c r="AQ54" s="3"/>
      <c r="AR54" s="3"/>
      <c r="AS54" s="3"/>
      <c r="AT54" s="3"/>
      <c r="AU54" s="3"/>
      <c r="AV54" s="3"/>
    </row>
    <row r="55" spans="1:48" ht="13.5" customHeight="1" x14ac:dyDescent="0.3">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3"/>
      <c r="AI55" s="3"/>
      <c r="AJ55" s="3"/>
      <c r="AK55" s="3"/>
      <c r="AL55" s="3"/>
      <c r="AM55" s="3"/>
      <c r="AN55" s="3"/>
      <c r="AO55" s="3"/>
      <c r="AP55" s="3"/>
      <c r="AQ55" s="3"/>
      <c r="AR55" s="3"/>
      <c r="AS55" s="3"/>
      <c r="AT55" s="3"/>
      <c r="AU55" s="3"/>
      <c r="AV55" s="3"/>
    </row>
    <row r="56" spans="1:48" ht="13.5" customHeight="1" x14ac:dyDescent="0.3">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3"/>
      <c r="AI56" s="3"/>
      <c r="AJ56" s="3"/>
      <c r="AK56" s="3"/>
      <c r="AL56" s="3"/>
      <c r="AM56" s="3"/>
      <c r="AN56" s="3"/>
      <c r="AO56" s="3"/>
      <c r="AP56" s="3"/>
      <c r="AQ56" s="3"/>
      <c r="AR56" s="3"/>
      <c r="AS56" s="3"/>
      <c r="AT56" s="3"/>
      <c r="AU56" s="3"/>
      <c r="AV56" s="3"/>
    </row>
    <row r="57" spans="1:48" ht="16.5" customHeight="1" x14ac:dyDescent="0.3">
      <c r="A57" s="102">
        <v>17</v>
      </c>
      <c r="B57" s="103" t="str">
        <f>IF('2. Identificación del Riesgo'!B57:B59="","",'2. Identificación del Riesgo'!B57:B59)</f>
        <v/>
      </c>
      <c r="C57" s="103" t="str">
        <f>IF('2. Identificación del Riesgo'!G57:G59="","",'2. Identificación del Riesgo'!G57:G59)</f>
        <v/>
      </c>
      <c r="D57" s="103" t="str">
        <f>IF('2. Identificación del Riesgo'!H57:H59="","",'2. Identificación del Riesgo'!H57:H59)</f>
        <v/>
      </c>
      <c r="E57" s="150" t="str">
        <f>IF('7. Mapa de Riesgos General'!AO57:AO59="",IF(B57="","","N/A"),'7. Mapa de Riesgos General'!AO57:AO59)</f>
        <v/>
      </c>
      <c r="F57" s="127">
        <f>IF('7. Mapa de Riesgos General'!Q57:Q59="","",'7. Mapa de Riesgos General'!W57:W59)</f>
        <v>0</v>
      </c>
      <c r="G57" s="108"/>
      <c r="H57" s="152"/>
      <c r="I57" s="127"/>
      <c r="J57" s="153"/>
      <c r="K57" s="108"/>
      <c r="L57" s="127"/>
      <c r="M57" s="108"/>
      <c r="N57" s="127"/>
      <c r="O57" s="127"/>
      <c r="P57" s="108"/>
      <c r="Q57" s="151"/>
      <c r="R57" s="151"/>
      <c r="S57" s="151"/>
      <c r="T57" s="108"/>
      <c r="U57" s="127"/>
      <c r="V57" s="108"/>
      <c r="W57" s="127"/>
      <c r="X57" s="127"/>
      <c r="Y57" s="108"/>
      <c r="Z57" s="151"/>
      <c r="AA57" s="151"/>
      <c r="AB57" s="151"/>
      <c r="AC57" s="108"/>
      <c r="AD57" s="150"/>
      <c r="AE57" s="108"/>
      <c r="AF57" s="150"/>
      <c r="AG57" s="150"/>
      <c r="AH57" s="3"/>
      <c r="AI57" s="3"/>
      <c r="AJ57" s="3"/>
      <c r="AK57" s="3"/>
      <c r="AL57" s="3"/>
      <c r="AM57" s="3"/>
      <c r="AN57" s="3"/>
      <c r="AO57" s="3"/>
      <c r="AP57" s="3"/>
      <c r="AQ57" s="3"/>
      <c r="AR57" s="3"/>
      <c r="AS57" s="3"/>
      <c r="AT57" s="3"/>
      <c r="AU57" s="3"/>
      <c r="AV57" s="3"/>
    </row>
    <row r="58" spans="1:48" ht="13.5" customHeight="1" x14ac:dyDescent="0.3">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3"/>
      <c r="AI58" s="3"/>
      <c r="AJ58" s="3"/>
      <c r="AK58" s="3"/>
      <c r="AL58" s="3"/>
      <c r="AM58" s="3"/>
      <c r="AN58" s="3"/>
      <c r="AO58" s="3"/>
      <c r="AP58" s="3"/>
      <c r="AQ58" s="3"/>
      <c r="AR58" s="3"/>
      <c r="AS58" s="3"/>
      <c r="AT58" s="3"/>
      <c r="AU58" s="3"/>
      <c r="AV58" s="3"/>
    </row>
    <row r="59" spans="1:48" ht="13.5" customHeight="1" x14ac:dyDescent="0.3">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3"/>
      <c r="AI59" s="3"/>
      <c r="AJ59" s="3"/>
      <c r="AK59" s="3"/>
      <c r="AL59" s="3"/>
      <c r="AM59" s="3"/>
      <c r="AN59" s="3"/>
      <c r="AO59" s="3"/>
      <c r="AP59" s="3"/>
      <c r="AQ59" s="3"/>
      <c r="AR59" s="3"/>
      <c r="AS59" s="3"/>
      <c r="AT59" s="3"/>
      <c r="AU59" s="3"/>
      <c r="AV59" s="3"/>
    </row>
    <row r="60" spans="1:48" ht="16.5" customHeight="1" x14ac:dyDescent="0.3">
      <c r="A60" s="102">
        <v>18</v>
      </c>
      <c r="B60" s="103" t="str">
        <f>IF('2. Identificación del Riesgo'!B60:B62="","",'2. Identificación del Riesgo'!B60:B62)</f>
        <v/>
      </c>
      <c r="C60" s="103" t="str">
        <f>IF('2. Identificación del Riesgo'!G60:G62="","",'2. Identificación del Riesgo'!G60:G62)</f>
        <v/>
      </c>
      <c r="D60" s="103" t="str">
        <f>IF('2. Identificación del Riesgo'!H60:H62="","",'2. Identificación del Riesgo'!H60:H62)</f>
        <v/>
      </c>
      <c r="E60" s="150" t="str">
        <f>IF('7. Mapa de Riesgos General'!AO60:AO62="",IF(B60="","","N/A"),'7. Mapa de Riesgos General'!AO60:AO62)</f>
        <v/>
      </c>
      <c r="F60" s="127">
        <f>IF('7. Mapa de Riesgos General'!Q60:Q62="","",'7. Mapa de Riesgos General'!W60:W62)</f>
        <v>0</v>
      </c>
      <c r="G60" s="108"/>
      <c r="H60" s="152"/>
      <c r="I60" s="127"/>
      <c r="J60" s="153"/>
      <c r="K60" s="108"/>
      <c r="L60" s="127"/>
      <c r="M60" s="108"/>
      <c r="N60" s="127"/>
      <c r="O60" s="127"/>
      <c r="P60" s="108"/>
      <c r="Q60" s="151"/>
      <c r="R60" s="151"/>
      <c r="S60" s="151"/>
      <c r="T60" s="108"/>
      <c r="U60" s="127"/>
      <c r="V60" s="108"/>
      <c r="W60" s="127"/>
      <c r="X60" s="127"/>
      <c r="Y60" s="108"/>
      <c r="Z60" s="151"/>
      <c r="AA60" s="151"/>
      <c r="AB60" s="151"/>
      <c r="AC60" s="108"/>
      <c r="AD60" s="150"/>
      <c r="AE60" s="108"/>
      <c r="AF60" s="150"/>
      <c r="AG60" s="150"/>
      <c r="AH60" s="3"/>
      <c r="AI60" s="3"/>
      <c r="AJ60" s="3"/>
      <c r="AK60" s="3"/>
      <c r="AL60" s="3"/>
      <c r="AM60" s="3"/>
      <c r="AN60" s="3"/>
      <c r="AO60" s="3"/>
      <c r="AP60" s="3"/>
      <c r="AQ60" s="3"/>
      <c r="AR60" s="3"/>
      <c r="AS60" s="3"/>
      <c r="AT60" s="3"/>
      <c r="AU60" s="3"/>
      <c r="AV60" s="3"/>
    </row>
    <row r="61" spans="1:48" ht="13.5" customHeight="1" x14ac:dyDescent="0.3">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3"/>
      <c r="AI61" s="3"/>
      <c r="AJ61" s="3"/>
      <c r="AK61" s="3"/>
      <c r="AL61" s="3"/>
      <c r="AM61" s="3"/>
      <c r="AN61" s="3"/>
      <c r="AO61" s="3"/>
      <c r="AP61" s="3"/>
      <c r="AQ61" s="3"/>
      <c r="AR61" s="3"/>
      <c r="AS61" s="3"/>
      <c r="AT61" s="3"/>
      <c r="AU61" s="3"/>
      <c r="AV61" s="3"/>
    </row>
    <row r="62" spans="1:48" ht="13.5" customHeight="1" x14ac:dyDescent="0.3">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3"/>
      <c r="AI62" s="3"/>
      <c r="AJ62" s="3"/>
      <c r="AK62" s="3"/>
      <c r="AL62" s="3"/>
      <c r="AM62" s="3"/>
      <c r="AN62" s="3"/>
      <c r="AO62" s="3"/>
      <c r="AP62" s="3"/>
      <c r="AQ62" s="3"/>
      <c r="AR62" s="3"/>
      <c r="AS62" s="3"/>
      <c r="AT62" s="3"/>
      <c r="AU62" s="3"/>
      <c r="AV62" s="3"/>
    </row>
    <row r="63" spans="1:48" ht="16.5" customHeight="1" x14ac:dyDescent="0.3">
      <c r="A63" s="102">
        <v>19</v>
      </c>
      <c r="B63" s="103" t="str">
        <f>IF('2. Identificación del Riesgo'!B63:B65="","",'2. Identificación del Riesgo'!B63:B65)</f>
        <v/>
      </c>
      <c r="C63" s="103" t="str">
        <f>IF('2. Identificación del Riesgo'!G63:G65="","",'2. Identificación del Riesgo'!G63:G65)</f>
        <v/>
      </c>
      <c r="D63" s="103" t="str">
        <f>IF('2. Identificación del Riesgo'!H63:H65="","",'2. Identificación del Riesgo'!H63:H65)</f>
        <v/>
      </c>
      <c r="E63" s="150" t="str">
        <f>IF('7. Mapa de Riesgos General'!AO63:AO65="",IF(B63="","","N/A"),'7. Mapa de Riesgos General'!AO63:AO65)</f>
        <v/>
      </c>
      <c r="F63" s="127">
        <f>IF('7. Mapa de Riesgos General'!Q63:Q65="","",'7. Mapa de Riesgos General'!W63:W65)</f>
        <v>0</v>
      </c>
      <c r="G63" s="108"/>
      <c r="H63" s="152"/>
      <c r="I63" s="127"/>
      <c r="J63" s="153"/>
      <c r="K63" s="108"/>
      <c r="L63" s="127"/>
      <c r="M63" s="108"/>
      <c r="N63" s="127"/>
      <c r="O63" s="127"/>
      <c r="P63" s="108"/>
      <c r="Q63" s="151"/>
      <c r="R63" s="151"/>
      <c r="S63" s="151"/>
      <c r="T63" s="108"/>
      <c r="U63" s="127"/>
      <c r="V63" s="108"/>
      <c r="W63" s="127"/>
      <c r="X63" s="127"/>
      <c r="Y63" s="108"/>
      <c r="Z63" s="151"/>
      <c r="AA63" s="151"/>
      <c r="AB63" s="151"/>
      <c r="AC63" s="108"/>
      <c r="AD63" s="150"/>
      <c r="AE63" s="108"/>
      <c r="AF63" s="150"/>
      <c r="AG63" s="150"/>
      <c r="AH63" s="3"/>
      <c r="AI63" s="3"/>
      <c r="AJ63" s="3"/>
      <c r="AK63" s="3"/>
      <c r="AL63" s="3"/>
      <c r="AM63" s="3"/>
      <c r="AN63" s="3"/>
      <c r="AO63" s="3"/>
      <c r="AP63" s="3"/>
      <c r="AQ63" s="3"/>
      <c r="AR63" s="3"/>
      <c r="AS63" s="3"/>
      <c r="AT63" s="3"/>
      <c r="AU63" s="3"/>
      <c r="AV63" s="3"/>
    </row>
    <row r="64" spans="1:48" ht="13.5" customHeight="1" x14ac:dyDescent="0.3">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3"/>
      <c r="AI64" s="3"/>
      <c r="AJ64" s="3"/>
      <c r="AK64" s="3"/>
      <c r="AL64" s="3"/>
      <c r="AM64" s="3"/>
      <c r="AN64" s="3"/>
      <c r="AO64" s="3"/>
      <c r="AP64" s="3"/>
      <c r="AQ64" s="3"/>
      <c r="AR64" s="3"/>
      <c r="AS64" s="3"/>
      <c r="AT64" s="3"/>
      <c r="AU64" s="3"/>
      <c r="AV64" s="3"/>
    </row>
    <row r="65" spans="1:48" ht="13.5" customHeight="1" x14ac:dyDescent="0.3">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3"/>
      <c r="AI65" s="3"/>
      <c r="AJ65" s="3"/>
      <c r="AK65" s="3"/>
      <c r="AL65" s="3"/>
      <c r="AM65" s="3"/>
      <c r="AN65" s="3"/>
      <c r="AO65" s="3"/>
      <c r="AP65" s="3"/>
      <c r="AQ65" s="3"/>
      <c r="AR65" s="3"/>
      <c r="AS65" s="3"/>
      <c r="AT65" s="3"/>
      <c r="AU65" s="3"/>
      <c r="AV65" s="3"/>
    </row>
    <row r="66" spans="1:48" ht="16.5" customHeight="1" x14ac:dyDescent="0.3">
      <c r="A66" s="102">
        <v>20</v>
      </c>
      <c r="B66" s="103" t="str">
        <f>IF('2. Identificación del Riesgo'!B66:B68="","",'2. Identificación del Riesgo'!B66:B68)</f>
        <v/>
      </c>
      <c r="C66" s="103" t="str">
        <f>IF('2. Identificación del Riesgo'!G66:G68="","",'2. Identificación del Riesgo'!G66:G68)</f>
        <v/>
      </c>
      <c r="D66" s="103" t="str">
        <f>IF('2. Identificación del Riesgo'!H66:H68="","",'2. Identificación del Riesgo'!H66:H68)</f>
        <v/>
      </c>
      <c r="E66" s="150" t="str">
        <f>IF('7. Mapa de Riesgos General'!AO66:AO68="",IF(B66="","","N/A"),'7. Mapa de Riesgos General'!AO66:AO68)</f>
        <v/>
      </c>
      <c r="F66" s="127">
        <f>IF('7. Mapa de Riesgos General'!Q66:Q68="","",'7. Mapa de Riesgos General'!W66:W68)</f>
        <v>0</v>
      </c>
      <c r="G66" s="108"/>
      <c r="H66" s="152"/>
      <c r="I66" s="127"/>
      <c r="J66" s="153"/>
      <c r="K66" s="108"/>
      <c r="L66" s="127"/>
      <c r="M66" s="108"/>
      <c r="N66" s="127"/>
      <c r="O66" s="127"/>
      <c r="P66" s="108"/>
      <c r="Q66" s="151"/>
      <c r="R66" s="151"/>
      <c r="S66" s="151"/>
      <c r="T66" s="108"/>
      <c r="U66" s="127"/>
      <c r="V66" s="108"/>
      <c r="W66" s="127"/>
      <c r="X66" s="127"/>
      <c r="Y66" s="108"/>
      <c r="Z66" s="151"/>
      <c r="AA66" s="151"/>
      <c r="AB66" s="151"/>
      <c r="AC66" s="108"/>
      <c r="AD66" s="150"/>
      <c r="AE66" s="108"/>
      <c r="AF66" s="150"/>
      <c r="AG66" s="150"/>
      <c r="AH66" s="3"/>
      <c r="AI66" s="3"/>
      <c r="AJ66" s="3"/>
      <c r="AK66" s="3"/>
      <c r="AL66" s="3"/>
      <c r="AM66" s="3"/>
      <c r="AN66" s="3"/>
      <c r="AO66" s="3"/>
      <c r="AP66" s="3"/>
      <c r="AQ66" s="3"/>
      <c r="AR66" s="3"/>
      <c r="AS66" s="3"/>
      <c r="AT66" s="3"/>
      <c r="AU66" s="3"/>
      <c r="AV66" s="3"/>
    </row>
    <row r="67" spans="1:48" ht="13.5" customHeight="1" x14ac:dyDescent="0.3">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2"/>
      <c r="AI67" s="2"/>
      <c r="AJ67" s="2"/>
      <c r="AK67" s="2"/>
      <c r="AL67" s="2"/>
      <c r="AM67" s="2"/>
      <c r="AN67" s="2"/>
      <c r="AO67" s="2"/>
      <c r="AP67" s="2"/>
      <c r="AQ67" s="2"/>
      <c r="AR67" s="2"/>
      <c r="AS67" s="2"/>
      <c r="AT67" s="2"/>
      <c r="AU67" s="2"/>
      <c r="AV67" s="2"/>
    </row>
    <row r="68" spans="1:48" ht="13.5" customHeight="1" x14ac:dyDescent="0.3">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2"/>
      <c r="AI68" s="2"/>
      <c r="AJ68" s="2"/>
      <c r="AK68" s="2"/>
      <c r="AL68" s="2"/>
      <c r="AM68" s="2"/>
      <c r="AN68" s="2"/>
      <c r="AO68" s="2"/>
      <c r="AP68" s="2"/>
      <c r="AQ68" s="2"/>
      <c r="AR68" s="2"/>
      <c r="AS68" s="2"/>
      <c r="AT68" s="2"/>
      <c r="AU68" s="2"/>
      <c r="AV68" s="2"/>
    </row>
    <row r="69" spans="1:48" ht="25.5" customHeight="1" x14ac:dyDescent="0.3">
      <c r="A69" s="2"/>
      <c r="B69" s="52"/>
      <c r="C69" s="2"/>
      <c r="D69" s="2"/>
      <c r="E69" s="2"/>
      <c r="F69" s="2"/>
      <c r="G69" s="53">
        <f>IFERROR(AVERAGE(G9:G68),"")</f>
        <v>0.33</v>
      </c>
      <c r="H69" s="2"/>
      <c r="I69" s="2"/>
      <c r="J69" s="2"/>
      <c r="K69" s="53">
        <f>IFERROR(AVERAGE(K9:K68),"")</f>
        <v>0.28275</v>
      </c>
      <c r="L69" s="2"/>
      <c r="M69" s="53" t="str">
        <f>IFERROR(AVERAGE(M9:M68),"")</f>
        <v/>
      </c>
      <c r="N69" s="2"/>
      <c r="O69" s="2"/>
      <c r="P69" s="53">
        <f>IFERROR(AVERAGE(P9:P68),"")</f>
        <v>0.66</v>
      </c>
      <c r="Q69" s="2"/>
      <c r="R69" s="2"/>
      <c r="S69" s="2"/>
      <c r="T69" s="53">
        <f>IFERROR(AVERAGE(T9:T68),"")</f>
        <v>0.5994166666666666</v>
      </c>
      <c r="U69" s="2"/>
      <c r="V69" s="53" t="str">
        <f>IFERROR(AVERAGE(V9:V68),"")</f>
        <v/>
      </c>
      <c r="W69" s="2"/>
      <c r="X69" s="2"/>
      <c r="Y69" s="53" t="str">
        <f>IFERROR(AVERAGE(Y9:Y68),"")</f>
        <v/>
      </c>
      <c r="Z69" s="2"/>
      <c r="AA69" s="2"/>
      <c r="AB69" s="2"/>
      <c r="AC69" s="53" t="str">
        <f>IFERROR(AVERAGE(AC9:AC68),"")</f>
        <v/>
      </c>
      <c r="AD69" s="2"/>
      <c r="AE69" s="53" t="str">
        <f>IFERROR(AVERAGE(AE9:AE68),"")</f>
        <v/>
      </c>
      <c r="AF69" s="2"/>
      <c r="AG69" s="2"/>
      <c r="AH69" s="2"/>
      <c r="AI69" s="2"/>
      <c r="AJ69" s="2"/>
      <c r="AK69" s="2"/>
      <c r="AL69" s="2"/>
      <c r="AM69" s="2"/>
      <c r="AN69" s="2"/>
      <c r="AO69" s="2"/>
      <c r="AP69" s="2"/>
      <c r="AQ69" s="2"/>
      <c r="AR69" s="2"/>
      <c r="AS69" s="2"/>
      <c r="AT69" s="2"/>
      <c r="AU69" s="2"/>
      <c r="AV69" s="2"/>
    </row>
    <row r="70" spans="1:48" ht="13.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OPU3JYuzsWQONae4z9iMX2UcnA098CjO7iqjpsTC6FZj38DIj4b0NXQ+ehioCVHhXkRgBDZiBistvKu5FbRhbw==" saltValue="br4jveunZ9X3s8ME7qGZDw=="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zoomScale="60" zoomScaleNormal="60" workbookViewId="0">
      <pane ySplit="8" topLeftCell="A9" activePane="bottomLeft" state="frozen"/>
      <selection pane="bottomLeft" activeCell="K12" sqref="K12:K14"/>
    </sheetView>
  </sheetViews>
  <sheetFormatPr baseColWidth="10" defaultColWidth="14.42578125" defaultRowHeight="15" customHeight="1" x14ac:dyDescent="0.25"/>
  <cols>
    <col min="1" max="1" width="4" customWidth="1"/>
    <col min="2" max="2" width="18.140625" customWidth="1"/>
    <col min="3" max="3" width="53.5703125" customWidth="1"/>
    <col min="4" max="4" width="21.28515625" customWidth="1"/>
    <col min="5" max="6" width="12.7109375" customWidth="1"/>
    <col min="7" max="7" width="10.85546875" customWidth="1"/>
    <col min="8" max="9" width="12.7109375" customWidth="1"/>
    <col min="10" max="10" width="10.85546875" customWidth="1"/>
    <col min="11" max="12" width="12.7109375" customWidth="1"/>
    <col min="13" max="13" width="13.5703125" customWidth="1"/>
    <col min="14" max="28" width="11.42578125" customWidth="1"/>
  </cols>
  <sheetData>
    <row r="1" spans="1:28" ht="16.5" x14ac:dyDescent="0.3">
      <c r="A1" s="115"/>
      <c r="B1" s="73"/>
      <c r="C1" s="154" t="s">
        <v>0</v>
      </c>
      <c r="D1" s="79"/>
      <c r="E1" s="79"/>
      <c r="F1" s="79"/>
      <c r="G1" s="79"/>
      <c r="H1" s="79"/>
      <c r="I1" s="79"/>
      <c r="J1" s="73"/>
      <c r="K1" s="109" t="s">
        <v>572</v>
      </c>
      <c r="L1" s="68"/>
      <c r="M1" s="65"/>
      <c r="N1" s="3"/>
      <c r="O1" s="3"/>
      <c r="P1" s="3"/>
      <c r="Q1" s="3"/>
      <c r="R1" s="3"/>
      <c r="S1" s="3"/>
      <c r="T1" s="3"/>
      <c r="U1" s="3"/>
      <c r="V1" s="3"/>
      <c r="W1" s="3"/>
      <c r="X1" s="3"/>
      <c r="Y1" s="3"/>
      <c r="Z1" s="3"/>
      <c r="AA1" s="3"/>
      <c r="AB1" s="3"/>
    </row>
    <row r="2" spans="1:28" ht="16.5" x14ac:dyDescent="0.3">
      <c r="A2" s="74"/>
      <c r="B2" s="75"/>
      <c r="C2" s="74"/>
      <c r="D2" s="80"/>
      <c r="E2" s="80"/>
      <c r="F2" s="80"/>
      <c r="G2" s="80"/>
      <c r="H2" s="80"/>
      <c r="I2" s="80"/>
      <c r="J2" s="75"/>
      <c r="K2" s="109" t="s">
        <v>573</v>
      </c>
      <c r="L2" s="68"/>
      <c r="M2" s="65"/>
      <c r="N2" s="3"/>
      <c r="O2" s="3"/>
      <c r="P2" s="3"/>
      <c r="Q2" s="3"/>
      <c r="R2" s="3"/>
      <c r="S2" s="3"/>
      <c r="T2" s="3"/>
      <c r="U2" s="3"/>
      <c r="V2" s="3"/>
      <c r="W2" s="3"/>
      <c r="X2" s="3"/>
      <c r="Y2" s="3"/>
      <c r="Z2" s="3"/>
      <c r="AA2" s="3"/>
      <c r="AB2" s="3"/>
    </row>
    <row r="3" spans="1:28" ht="16.5" x14ac:dyDescent="0.3">
      <c r="A3" s="74"/>
      <c r="B3" s="75"/>
      <c r="C3" s="74"/>
      <c r="D3" s="80"/>
      <c r="E3" s="80"/>
      <c r="F3" s="80"/>
      <c r="G3" s="80"/>
      <c r="H3" s="80"/>
      <c r="I3" s="80"/>
      <c r="J3" s="75"/>
      <c r="K3" s="109" t="s">
        <v>574</v>
      </c>
      <c r="L3" s="68"/>
      <c r="M3" s="65"/>
      <c r="N3" s="3"/>
      <c r="O3" s="3"/>
      <c r="P3" s="3"/>
      <c r="Q3" s="3"/>
      <c r="R3" s="3"/>
      <c r="S3" s="3"/>
      <c r="T3" s="3"/>
      <c r="U3" s="3"/>
      <c r="V3" s="3"/>
      <c r="W3" s="3"/>
      <c r="X3" s="3"/>
      <c r="Y3" s="3"/>
      <c r="Z3" s="3"/>
      <c r="AA3" s="3"/>
      <c r="AB3" s="3"/>
    </row>
    <row r="4" spans="1:28" ht="16.5" x14ac:dyDescent="0.3">
      <c r="A4" s="76"/>
      <c r="B4" s="77"/>
      <c r="C4" s="76"/>
      <c r="D4" s="81"/>
      <c r="E4" s="81"/>
      <c r="F4" s="81"/>
      <c r="G4" s="81"/>
      <c r="H4" s="81"/>
      <c r="I4" s="81"/>
      <c r="J4" s="77"/>
      <c r="K4" s="109" t="s">
        <v>575</v>
      </c>
      <c r="L4" s="68"/>
      <c r="M4" s="65"/>
      <c r="N4" s="3"/>
      <c r="O4" s="3"/>
      <c r="P4" s="3"/>
      <c r="Q4" s="3"/>
      <c r="R4" s="3"/>
      <c r="S4" s="3"/>
      <c r="T4" s="3"/>
      <c r="U4" s="3"/>
      <c r="V4" s="3"/>
      <c r="W4" s="3"/>
      <c r="X4" s="3"/>
      <c r="Y4" s="3"/>
      <c r="Z4" s="3"/>
      <c r="AA4" s="3"/>
      <c r="AB4" s="3"/>
    </row>
    <row r="5" spans="1:28" ht="16.5" x14ac:dyDescent="0.3">
      <c r="A5" s="20"/>
      <c r="B5" s="24"/>
      <c r="C5" s="20"/>
      <c r="D5" s="3"/>
      <c r="E5" s="3"/>
      <c r="F5" s="3"/>
      <c r="G5" s="3"/>
      <c r="H5" s="3"/>
      <c r="I5" s="3"/>
      <c r="J5" s="3"/>
      <c r="K5" s="3"/>
      <c r="L5" s="3"/>
      <c r="M5" s="3"/>
      <c r="N5" s="3"/>
      <c r="O5" s="3"/>
      <c r="P5" s="3"/>
      <c r="Q5" s="3"/>
      <c r="R5" s="3"/>
      <c r="S5" s="3"/>
      <c r="T5" s="3"/>
      <c r="U5" s="3"/>
      <c r="V5" s="3"/>
      <c r="W5" s="3"/>
      <c r="X5" s="3"/>
      <c r="Y5" s="3"/>
      <c r="Z5" s="3"/>
      <c r="AA5" s="3"/>
      <c r="AB5" s="3"/>
    </row>
    <row r="6" spans="1:28" ht="24" customHeight="1" x14ac:dyDescent="0.3">
      <c r="A6" s="155" t="s">
        <v>89</v>
      </c>
      <c r="B6" s="68"/>
      <c r="C6" s="68"/>
      <c r="D6" s="118"/>
      <c r="E6" s="156" t="s">
        <v>576</v>
      </c>
      <c r="F6" s="68"/>
      <c r="G6" s="65"/>
      <c r="H6" s="156" t="s">
        <v>577</v>
      </c>
      <c r="I6" s="68"/>
      <c r="J6" s="65"/>
      <c r="K6" s="156" t="s">
        <v>578</v>
      </c>
      <c r="L6" s="68"/>
      <c r="M6" s="65"/>
      <c r="N6" s="3"/>
      <c r="O6" s="3"/>
      <c r="P6" s="3"/>
      <c r="Q6" s="3"/>
      <c r="R6" s="3"/>
      <c r="S6" s="3"/>
      <c r="T6" s="3"/>
      <c r="U6" s="3"/>
      <c r="V6" s="3"/>
      <c r="W6" s="3"/>
      <c r="X6" s="3"/>
      <c r="Y6" s="3"/>
      <c r="Z6" s="3"/>
      <c r="AA6" s="3"/>
      <c r="AB6" s="3"/>
    </row>
    <row r="7" spans="1:28" ht="22.5" customHeight="1" x14ac:dyDescent="0.3">
      <c r="A7" s="159" t="s">
        <v>87</v>
      </c>
      <c r="B7" s="98" t="s">
        <v>88</v>
      </c>
      <c r="C7" s="110" t="s">
        <v>96</v>
      </c>
      <c r="D7" s="160" t="s">
        <v>97</v>
      </c>
      <c r="E7" s="158" t="s">
        <v>579</v>
      </c>
      <c r="F7" s="93" t="s">
        <v>580</v>
      </c>
      <c r="G7" s="157" t="s">
        <v>581</v>
      </c>
      <c r="H7" s="158" t="s">
        <v>579</v>
      </c>
      <c r="I7" s="93" t="s">
        <v>580</v>
      </c>
      <c r="J7" s="157" t="s">
        <v>581</v>
      </c>
      <c r="K7" s="158" t="s">
        <v>579</v>
      </c>
      <c r="L7" s="93" t="s">
        <v>580</v>
      </c>
      <c r="M7" s="157" t="s">
        <v>581</v>
      </c>
      <c r="N7" s="3"/>
      <c r="O7" s="3"/>
      <c r="P7" s="3"/>
      <c r="Q7" s="3"/>
      <c r="R7" s="3"/>
      <c r="S7" s="3"/>
      <c r="T7" s="3"/>
      <c r="U7" s="3"/>
      <c r="V7" s="3"/>
      <c r="W7" s="3"/>
      <c r="X7" s="3"/>
      <c r="Y7" s="3"/>
      <c r="Z7" s="3"/>
      <c r="AA7" s="3"/>
      <c r="AB7" s="3"/>
    </row>
    <row r="8" spans="1:28" ht="22.5" customHeight="1" x14ac:dyDescent="0.25">
      <c r="A8" s="92"/>
      <c r="B8" s="92"/>
      <c r="C8" s="92"/>
      <c r="D8" s="148"/>
      <c r="E8" s="92"/>
      <c r="F8" s="92"/>
      <c r="G8" s="92"/>
      <c r="H8" s="92"/>
      <c r="I8" s="92"/>
      <c r="J8" s="92"/>
      <c r="K8" s="92"/>
      <c r="L8" s="92"/>
      <c r="M8" s="92"/>
      <c r="N8" s="21"/>
      <c r="O8" s="21"/>
      <c r="P8" s="21"/>
      <c r="Q8" s="21"/>
      <c r="R8" s="21"/>
      <c r="S8" s="21"/>
      <c r="T8" s="21"/>
      <c r="U8" s="21"/>
      <c r="V8" s="21"/>
      <c r="W8" s="21"/>
      <c r="X8" s="21"/>
      <c r="Y8" s="21"/>
      <c r="Z8" s="21"/>
      <c r="AA8" s="21"/>
      <c r="AB8" s="21"/>
    </row>
    <row r="9" spans="1:28" ht="34.5" customHeight="1" x14ac:dyDescent="0.25">
      <c r="A9" s="102">
        <v>1</v>
      </c>
      <c r="B9" s="127" t="str">
        <f>IF('8. Seguimiento Cuatrimestral'!B9:B11="","",'8. Seguimiento Cuatrimestral'!B9:B11)</f>
        <v>Gestión Contractual</v>
      </c>
      <c r="C9" s="127" t="str">
        <f>IF('8. Seguimiento Cuatrimestral'!C9:C11="","",'8. Seguimiento Cuatrimestral'!C9:C11)</f>
        <v>Posibilidad de afectacion económica y reputacional por el Incumplimiento legal, en la aplicación de requisitos juridicos debido a la falta de conocimientos jurídicos y experiencia por parte de los abogados encargados de llevar los procesos</v>
      </c>
      <c r="D9" s="127" t="str">
        <f>IF('8. Seguimiento Cuatrimestral'!D9:D11="","",'8. Seguimiento Cuatrimestral'!D9:D11)</f>
        <v>Gestión - Incumplimiento Normativo</v>
      </c>
      <c r="E9" s="161">
        <f>'8. Seguimiento Cuatrimestral'!G9:G11</f>
        <v>0.33</v>
      </c>
      <c r="F9" s="161">
        <f>'8. Seguimiento Cuatrimestral'!K9:K11</f>
        <v>0.33333333333333331</v>
      </c>
      <c r="G9" s="161">
        <f>'8. Seguimiento Cuatrimestral'!M9:M11</f>
        <v>0</v>
      </c>
      <c r="H9" s="161">
        <f>'8. Seguimiento Cuatrimestral'!P9:P11</f>
        <v>0.66</v>
      </c>
      <c r="I9" s="161">
        <f>'8. Seguimiento Cuatrimestral'!T9:T11</f>
        <v>0.66666666666666663</v>
      </c>
      <c r="J9" s="161">
        <f>'8. Seguimiento Cuatrimestral'!V9:V11</f>
        <v>0</v>
      </c>
      <c r="K9" s="161">
        <f>'8. Seguimiento Cuatrimestral'!Y9:Y11</f>
        <v>0</v>
      </c>
      <c r="L9" s="161">
        <f>'8. Seguimiento Cuatrimestral'!AC9:AC11</f>
        <v>0</v>
      </c>
      <c r="M9" s="161">
        <f>'8. Seguimiento Cuatrimestral'!AE9:AE11</f>
        <v>0</v>
      </c>
      <c r="N9" s="22"/>
      <c r="O9" s="22"/>
      <c r="P9" s="22"/>
      <c r="Q9" s="22"/>
      <c r="R9" s="22"/>
      <c r="S9" s="22"/>
      <c r="T9" s="22"/>
      <c r="U9" s="22"/>
      <c r="V9" s="22"/>
      <c r="W9" s="22"/>
      <c r="X9" s="22"/>
      <c r="Y9" s="22"/>
      <c r="Z9" s="22"/>
      <c r="AA9" s="22"/>
      <c r="AB9" s="22"/>
    </row>
    <row r="10" spans="1:28" ht="34.5" customHeight="1" x14ac:dyDescent="0.3">
      <c r="A10" s="97"/>
      <c r="B10" s="97"/>
      <c r="C10" s="97"/>
      <c r="D10" s="97"/>
      <c r="E10" s="97"/>
      <c r="F10" s="97"/>
      <c r="G10" s="97"/>
      <c r="H10" s="97"/>
      <c r="I10" s="97"/>
      <c r="J10" s="97"/>
      <c r="K10" s="97"/>
      <c r="L10" s="97"/>
      <c r="M10" s="97"/>
      <c r="N10" s="3"/>
      <c r="O10" s="3"/>
      <c r="P10" s="3"/>
      <c r="Q10" s="3"/>
      <c r="R10" s="3"/>
      <c r="S10" s="3"/>
      <c r="T10" s="3"/>
      <c r="U10" s="3"/>
      <c r="V10" s="3"/>
      <c r="W10" s="3"/>
      <c r="X10" s="3"/>
      <c r="Y10" s="3"/>
      <c r="Z10" s="3"/>
      <c r="AA10" s="3"/>
      <c r="AB10" s="3"/>
    </row>
    <row r="11" spans="1:28" ht="34.5" customHeight="1" x14ac:dyDescent="0.3">
      <c r="A11" s="92"/>
      <c r="B11" s="92"/>
      <c r="C11" s="92"/>
      <c r="D11" s="92"/>
      <c r="E11" s="92"/>
      <c r="F11" s="92"/>
      <c r="G11" s="92"/>
      <c r="H11" s="92"/>
      <c r="I11" s="92"/>
      <c r="J11" s="92"/>
      <c r="K11" s="92"/>
      <c r="L11" s="92"/>
      <c r="M11" s="92"/>
      <c r="N11" s="3"/>
      <c r="O11" s="3"/>
      <c r="P11" s="3"/>
      <c r="Q11" s="3"/>
      <c r="R11" s="3"/>
      <c r="S11" s="3"/>
      <c r="T11" s="3"/>
      <c r="U11" s="3"/>
      <c r="V11" s="3"/>
      <c r="W11" s="3"/>
      <c r="X11" s="3"/>
      <c r="Y11" s="3"/>
      <c r="Z11" s="3"/>
      <c r="AA11" s="3"/>
      <c r="AB11" s="3"/>
    </row>
    <row r="12" spans="1:28" ht="64.5" customHeight="1" x14ac:dyDescent="0.3">
      <c r="A12" s="102">
        <v>2</v>
      </c>
      <c r="B12" s="127" t="str">
        <f>IF('8. Seguimiento Cuatrimestral'!B12:B14="","",'8. Seguimiento Cuatrimestral'!B12:B14)</f>
        <v>Gestión Contractual</v>
      </c>
      <c r="C12" s="127" t="str">
        <f>IF('8. Seguimiento Cuatrimestral'!C12:C14="","",'8. Seguimiento Cuatrimestral'!C12:C14)</f>
        <v>Posibilidad de afectacion reputacional por la Publicacion extemporanea o no publicacion en el portal SECOP II de la informacion de la gestion contractual de responsabilidad de la Oficina Jurídica o por la aprobación de pólizas que no cumplen con las condiciones legalmente establecidas, debido a la falta de conocimientos juridicos y experiencia por parte de los abogado contratistas definido por la Driección, encargados de llevar los procesos y de los supervisores que tambien son sujeto activo dentro de la ejecución contractual y tienen el deber de efectuar las publicaciones</v>
      </c>
      <c r="D12" s="127" t="str">
        <f>IF('8. Seguimiento Cuatrimestral'!D12:D14="","",'8. Seguimiento Cuatrimestral'!D12:D14)</f>
        <v>Gestión - Incumplimiento Normativo</v>
      </c>
      <c r="E12" s="105">
        <f>'8. Seguimiento Cuatrimestral'!G12:G14</f>
        <v>0.33</v>
      </c>
      <c r="F12" s="161">
        <f>'8. Seguimiento Cuatrimestral'!K12:K14</f>
        <v>0.33333333333333331</v>
      </c>
      <c r="G12" s="161">
        <f>'8. Seguimiento Cuatrimestral'!M12:M14</f>
        <v>0</v>
      </c>
      <c r="H12" s="161">
        <f>'8. Seguimiento Cuatrimestral'!P12:P14</f>
        <v>0.66</v>
      </c>
      <c r="I12" s="161">
        <f>'8. Seguimiento Cuatrimestral'!T12:T14</f>
        <v>0.66666666666666663</v>
      </c>
      <c r="J12" s="161">
        <f>'8. Seguimiento Cuatrimestral'!V12:V14</f>
        <v>0</v>
      </c>
      <c r="K12" s="161">
        <f>'8. Seguimiento Cuatrimestral'!Y12:Y14</f>
        <v>0</v>
      </c>
      <c r="L12" s="161">
        <f>'8. Seguimiento Cuatrimestral'!AC12:AC14</f>
        <v>0</v>
      </c>
      <c r="M12" s="161">
        <f>'8. Seguimiento Cuatrimestral'!AE12:AE14</f>
        <v>0</v>
      </c>
      <c r="N12" s="3"/>
      <c r="O12" s="3"/>
      <c r="P12" s="3"/>
      <c r="Q12" s="3"/>
      <c r="R12" s="3"/>
      <c r="S12" s="3"/>
      <c r="T12" s="3"/>
      <c r="U12" s="3"/>
      <c r="V12" s="3"/>
      <c r="W12" s="3"/>
      <c r="X12" s="3"/>
      <c r="Y12" s="3"/>
      <c r="Z12" s="3"/>
      <c r="AA12" s="3"/>
      <c r="AB12" s="3"/>
    </row>
    <row r="13" spans="1:28" ht="70.5" customHeight="1" x14ac:dyDescent="0.3">
      <c r="A13" s="97"/>
      <c r="B13" s="97"/>
      <c r="C13" s="97"/>
      <c r="D13" s="97"/>
      <c r="E13" s="97"/>
      <c r="F13" s="97"/>
      <c r="G13" s="97"/>
      <c r="H13" s="97"/>
      <c r="I13" s="97"/>
      <c r="J13" s="97"/>
      <c r="K13" s="97"/>
      <c r="L13" s="97"/>
      <c r="M13" s="97"/>
      <c r="N13" s="3"/>
      <c r="O13" s="3"/>
      <c r="P13" s="3"/>
      <c r="Q13" s="3"/>
      <c r="R13" s="3"/>
      <c r="S13" s="3"/>
      <c r="T13" s="3"/>
      <c r="U13" s="3"/>
      <c r="V13" s="3"/>
      <c r="W13" s="3"/>
      <c r="X13" s="3"/>
      <c r="Y13" s="3"/>
      <c r="Z13" s="3"/>
      <c r="AA13" s="3"/>
      <c r="AB13" s="3"/>
    </row>
    <row r="14" spans="1:28" ht="53.25" customHeight="1" x14ac:dyDescent="0.3">
      <c r="A14" s="92"/>
      <c r="B14" s="92"/>
      <c r="C14" s="92"/>
      <c r="D14" s="92"/>
      <c r="E14" s="92"/>
      <c r="F14" s="92"/>
      <c r="G14" s="92"/>
      <c r="H14" s="92"/>
      <c r="I14" s="92"/>
      <c r="J14" s="92"/>
      <c r="K14" s="92"/>
      <c r="L14" s="92"/>
      <c r="M14" s="92"/>
      <c r="N14" s="3"/>
      <c r="O14" s="3"/>
      <c r="P14" s="3"/>
      <c r="Q14" s="3"/>
      <c r="R14" s="3"/>
      <c r="S14" s="3"/>
      <c r="T14" s="3"/>
      <c r="U14" s="3"/>
      <c r="V14" s="3"/>
      <c r="W14" s="3"/>
      <c r="X14" s="3"/>
      <c r="Y14" s="3"/>
      <c r="Z14" s="3"/>
      <c r="AA14" s="3"/>
      <c r="AB14" s="3"/>
    </row>
    <row r="15" spans="1:28" ht="34.5" customHeight="1" x14ac:dyDescent="0.3">
      <c r="A15" s="102">
        <v>3</v>
      </c>
      <c r="B15" s="127" t="str">
        <f>IF('8. Seguimiento Cuatrimestral'!B15:B17="","",'8. Seguimiento Cuatrimestral'!B15:B17)</f>
        <v>Gestión Contractual</v>
      </c>
      <c r="C15" s="127" t="str">
        <f>IF('8. Seguimiento Cuatrimestral'!C15:C17="","",'8. Seguimiento Cuatrimestral'!C15:C17)</f>
        <v>Posibilidad de afectacion reputacional por la aprobacion de polizas que no cumplen con las condiciones legalmente establecidas debido a la falta de conocimientos contractuales de los abogados contratistas que apoyan el proceso contractual</v>
      </c>
      <c r="D15" s="127" t="str">
        <f>IF('8. Seguimiento Cuatrimestral'!D15:D17="","",'8. Seguimiento Cuatrimestral'!D15:D17)</f>
        <v>Gestión - Incumplimiento Normativo</v>
      </c>
      <c r="E15" s="105">
        <f>'8. Seguimiento Cuatrimestral'!G15:G17</f>
        <v>0.33</v>
      </c>
      <c r="F15" s="161">
        <f>'8. Seguimiento Cuatrimestral'!K15:K17</f>
        <v>0.25</v>
      </c>
      <c r="G15" s="161">
        <f>'8. Seguimiento Cuatrimestral'!M15:M17</f>
        <v>0</v>
      </c>
      <c r="H15" s="161">
        <f>'8. Seguimiento Cuatrimestral'!P15:P17</f>
        <v>0.66</v>
      </c>
      <c r="I15" s="161">
        <f>'8. Seguimiento Cuatrimestral'!T15:T17</f>
        <v>0.41666666666666663</v>
      </c>
      <c r="J15" s="161">
        <f>'8. Seguimiento Cuatrimestral'!V15:V17</f>
        <v>0</v>
      </c>
      <c r="K15" s="161">
        <f>'8. Seguimiento Cuatrimestral'!Y15:Y17</f>
        <v>0</v>
      </c>
      <c r="L15" s="161">
        <f>'8. Seguimiento Cuatrimestral'!AC15:AC17</f>
        <v>0</v>
      </c>
      <c r="M15" s="161">
        <f>'8. Seguimiento Cuatrimestral'!AE15:AE17</f>
        <v>0</v>
      </c>
      <c r="N15" s="3"/>
      <c r="O15" s="3"/>
      <c r="P15" s="3"/>
      <c r="Q15" s="3"/>
      <c r="R15" s="3"/>
      <c r="S15" s="3"/>
      <c r="T15" s="3"/>
      <c r="U15" s="3"/>
      <c r="V15" s="3"/>
      <c r="W15" s="3"/>
      <c r="X15" s="3"/>
      <c r="Y15" s="3"/>
      <c r="Z15" s="3"/>
      <c r="AA15" s="3"/>
      <c r="AB15" s="3"/>
    </row>
    <row r="16" spans="1:28" ht="34.5" customHeight="1" x14ac:dyDescent="0.3">
      <c r="A16" s="97"/>
      <c r="B16" s="97"/>
      <c r="C16" s="97"/>
      <c r="D16" s="97"/>
      <c r="E16" s="97"/>
      <c r="F16" s="97"/>
      <c r="G16" s="97"/>
      <c r="H16" s="97"/>
      <c r="I16" s="97"/>
      <c r="J16" s="97"/>
      <c r="K16" s="97"/>
      <c r="L16" s="97"/>
      <c r="M16" s="97"/>
      <c r="N16" s="3"/>
      <c r="O16" s="3"/>
      <c r="P16" s="3"/>
      <c r="Q16" s="3"/>
      <c r="R16" s="3"/>
      <c r="S16" s="3"/>
      <c r="T16" s="3"/>
      <c r="U16" s="3"/>
      <c r="V16" s="3"/>
      <c r="W16" s="3"/>
      <c r="X16" s="3"/>
      <c r="Y16" s="3"/>
      <c r="Z16" s="3"/>
      <c r="AA16" s="3"/>
      <c r="AB16" s="3"/>
    </row>
    <row r="17" spans="1:28" ht="34.5" customHeight="1" x14ac:dyDescent="0.3">
      <c r="A17" s="92"/>
      <c r="B17" s="92"/>
      <c r="C17" s="92"/>
      <c r="D17" s="92"/>
      <c r="E17" s="92"/>
      <c r="F17" s="92"/>
      <c r="G17" s="92"/>
      <c r="H17" s="92"/>
      <c r="I17" s="92"/>
      <c r="J17" s="92"/>
      <c r="K17" s="92"/>
      <c r="L17" s="92"/>
      <c r="M17" s="92"/>
      <c r="N17" s="3"/>
      <c r="O17" s="3"/>
      <c r="P17" s="3"/>
      <c r="Q17" s="3"/>
      <c r="R17" s="3"/>
      <c r="S17" s="3"/>
      <c r="T17" s="3"/>
      <c r="U17" s="3"/>
      <c r="V17" s="3"/>
      <c r="W17" s="3"/>
      <c r="X17" s="3"/>
      <c r="Y17" s="3"/>
      <c r="Z17" s="3"/>
      <c r="AA17" s="3"/>
      <c r="AB17" s="3"/>
    </row>
    <row r="18" spans="1:28" ht="34.5" customHeight="1" x14ac:dyDescent="0.3">
      <c r="A18" s="102">
        <v>4</v>
      </c>
      <c r="B18" s="127" t="str">
        <f>IF('8. Seguimiento Cuatrimestral'!B18:B20="","",'8. Seguimiento Cuatrimestral'!B18:B20)</f>
        <v>Gestión Contractual</v>
      </c>
      <c r="C18" s="127" t="str">
        <f>IF('8. Seguimiento Cuatrimestral'!C18:C20="","",'8. Seguimiento Cuatrimestral'!C18:C20)</f>
        <v>Posibilidad de afectacion reputacional por la perdida de competencia para liquidar contratos por parte de la entidad debido a la Falta de conocimientos de supervisores en los tiempos para radicar liquidaciones de contratos y a los excesivos filtros para proceder a una firma</v>
      </c>
      <c r="D18" s="127" t="str">
        <f>IF('8. Seguimiento Cuatrimestral'!D18:D20="","",'8. Seguimiento Cuatrimestral'!D18:D20)</f>
        <v>Gestión</v>
      </c>
      <c r="E18" s="105">
        <f>'8. Seguimiento Cuatrimestral'!G18:G20</f>
        <v>0.33</v>
      </c>
      <c r="F18" s="161">
        <f>'8. Seguimiento Cuatrimestral'!K18:K20</f>
        <v>0.33333333333333331</v>
      </c>
      <c r="G18" s="161">
        <f>'8. Seguimiento Cuatrimestral'!M18:M20</f>
        <v>0</v>
      </c>
      <c r="H18" s="161">
        <f>'8. Seguimiento Cuatrimestral'!P18:P20</f>
        <v>0.66</v>
      </c>
      <c r="I18" s="161">
        <f>'8. Seguimiento Cuatrimestral'!T18:T20</f>
        <v>0.66666666666666663</v>
      </c>
      <c r="J18" s="161">
        <f>'8. Seguimiento Cuatrimestral'!V18:V20</f>
        <v>0</v>
      </c>
      <c r="K18" s="161">
        <f>'8. Seguimiento Cuatrimestral'!Y18:Y20</f>
        <v>0</v>
      </c>
      <c r="L18" s="161">
        <f>'8. Seguimiento Cuatrimestral'!AC18:AC20</f>
        <v>0</v>
      </c>
      <c r="M18" s="161">
        <f>'8. Seguimiento Cuatrimestral'!AE18:AE20</f>
        <v>0</v>
      </c>
      <c r="N18" s="3"/>
      <c r="O18" s="3"/>
      <c r="P18" s="3"/>
      <c r="Q18" s="3"/>
      <c r="R18" s="3"/>
      <c r="S18" s="3"/>
      <c r="T18" s="3"/>
      <c r="U18" s="3"/>
      <c r="V18" s="3"/>
      <c r="W18" s="3"/>
      <c r="X18" s="3"/>
      <c r="Y18" s="3"/>
      <c r="Z18" s="3"/>
      <c r="AA18" s="3"/>
      <c r="AB18" s="3"/>
    </row>
    <row r="19" spans="1:28" ht="34.5" customHeight="1" x14ac:dyDescent="0.3">
      <c r="A19" s="97"/>
      <c r="B19" s="97"/>
      <c r="C19" s="97"/>
      <c r="D19" s="97"/>
      <c r="E19" s="97"/>
      <c r="F19" s="97"/>
      <c r="G19" s="97"/>
      <c r="H19" s="97"/>
      <c r="I19" s="97"/>
      <c r="J19" s="97"/>
      <c r="K19" s="97"/>
      <c r="L19" s="97"/>
      <c r="M19" s="97"/>
      <c r="N19" s="3"/>
      <c r="O19" s="3"/>
      <c r="P19" s="3"/>
      <c r="Q19" s="3"/>
      <c r="R19" s="3"/>
      <c r="S19" s="3"/>
      <c r="T19" s="3"/>
      <c r="U19" s="3"/>
      <c r="V19" s="3"/>
      <c r="W19" s="3"/>
      <c r="X19" s="3"/>
      <c r="Y19" s="3"/>
      <c r="Z19" s="3"/>
      <c r="AA19" s="3"/>
      <c r="AB19" s="3"/>
    </row>
    <row r="20" spans="1:28" ht="34.5" customHeight="1" x14ac:dyDescent="0.3">
      <c r="A20" s="92"/>
      <c r="B20" s="92"/>
      <c r="C20" s="92"/>
      <c r="D20" s="92"/>
      <c r="E20" s="92"/>
      <c r="F20" s="92"/>
      <c r="G20" s="92"/>
      <c r="H20" s="92"/>
      <c r="I20" s="92"/>
      <c r="J20" s="92"/>
      <c r="K20" s="92"/>
      <c r="L20" s="92"/>
      <c r="M20" s="92"/>
      <c r="N20" s="3"/>
      <c r="O20" s="3"/>
      <c r="P20" s="3"/>
      <c r="Q20" s="3"/>
      <c r="R20" s="3"/>
      <c r="S20" s="3"/>
      <c r="T20" s="3"/>
      <c r="U20" s="3"/>
      <c r="V20" s="3"/>
      <c r="W20" s="3"/>
      <c r="X20" s="3"/>
      <c r="Y20" s="3"/>
      <c r="Z20" s="3"/>
      <c r="AA20" s="3"/>
      <c r="AB20" s="3"/>
    </row>
    <row r="21" spans="1:28" ht="78.75" customHeight="1" x14ac:dyDescent="0.3">
      <c r="A21" s="102">
        <v>5</v>
      </c>
      <c r="B21" s="127" t="str">
        <f>IF('8. Seguimiento Cuatrimestral'!B21:B23="","",'8. Seguimiento Cuatrimestral'!B21:B23)</f>
        <v>Gestión Contractual</v>
      </c>
      <c r="C21" s="127" t="str">
        <f>IF('8. Seguimiento Cuatrimestral'!C21:C23="","",'8. Seguimiento Cuatrimestral'!C21:C23)</f>
        <v>Posibilidad de afectacion reputacional debido a una Inadecuada revision juridica (de forma) de los estudios previos y documentos soportes que hace parte de los procesos de adquisicion de bienes y servicios que tiene a cargo la OJ, como consecuencia de la falta de rigurosidad en la revision por parte del abogado contratista definido por la dirección encargado del proceso, una alta carga de asignacion de procesos a los abogados, y que, el abogado encargado no realiza las observaciones y/o falencias encontradas en los estudios  previos de manera oportuna al area encargada .</v>
      </c>
      <c r="D21" s="127" t="str">
        <f>IF('8. Seguimiento Cuatrimestral'!D21:D23="","",'8. Seguimiento Cuatrimestral'!D21:D23)</f>
        <v>Gestión</v>
      </c>
      <c r="E21" s="105">
        <f>'8. Seguimiento Cuatrimestral'!G21:G23</f>
        <v>0.33</v>
      </c>
      <c r="F21" s="161">
        <f>'8. Seguimiento Cuatrimestral'!K21:K23</f>
        <v>0.33333333333333331</v>
      </c>
      <c r="G21" s="161">
        <f>'8. Seguimiento Cuatrimestral'!M21:M23</f>
        <v>0</v>
      </c>
      <c r="H21" s="161">
        <f>'8. Seguimiento Cuatrimestral'!P21:P23</f>
        <v>0.66</v>
      </c>
      <c r="I21" s="161">
        <f>'8. Seguimiento Cuatrimestral'!T21:T23</f>
        <v>0.66666666666666663</v>
      </c>
      <c r="J21" s="161">
        <f>'8. Seguimiento Cuatrimestral'!V21:V23</f>
        <v>0</v>
      </c>
      <c r="K21" s="161">
        <f>'8. Seguimiento Cuatrimestral'!Y21:Y23</f>
        <v>0</v>
      </c>
      <c r="L21" s="161">
        <f>'8. Seguimiento Cuatrimestral'!AC21:AC23</f>
        <v>0</v>
      </c>
      <c r="M21" s="161">
        <f>'8. Seguimiento Cuatrimestral'!AE21:AE23</f>
        <v>0</v>
      </c>
      <c r="N21" s="3"/>
      <c r="O21" s="3"/>
      <c r="P21" s="3"/>
      <c r="Q21" s="3"/>
      <c r="R21" s="3"/>
      <c r="S21" s="3"/>
      <c r="T21" s="3"/>
      <c r="U21" s="3"/>
      <c r="V21" s="3"/>
      <c r="W21" s="3"/>
      <c r="X21" s="3"/>
      <c r="Y21" s="3"/>
      <c r="Z21" s="3"/>
      <c r="AA21" s="3"/>
      <c r="AB21" s="3"/>
    </row>
    <row r="22" spans="1:28" ht="78.75" customHeight="1" x14ac:dyDescent="0.3">
      <c r="A22" s="97"/>
      <c r="B22" s="97"/>
      <c r="C22" s="97"/>
      <c r="D22" s="97"/>
      <c r="E22" s="97"/>
      <c r="F22" s="97"/>
      <c r="G22" s="97"/>
      <c r="H22" s="97"/>
      <c r="I22" s="97"/>
      <c r="J22" s="97"/>
      <c r="K22" s="97"/>
      <c r="L22" s="97"/>
      <c r="M22" s="97"/>
      <c r="N22" s="3"/>
      <c r="O22" s="3"/>
      <c r="P22" s="3"/>
      <c r="Q22" s="3"/>
      <c r="R22" s="3"/>
      <c r="S22" s="3"/>
      <c r="T22" s="3"/>
      <c r="U22" s="3"/>
      <c r="V22" s="3"/>
      <c r="W22" s="3"/>
      <c r="X22" s="3"/>
      <c r="Y22" s="3"/>
      <c r="Z22" s="3"/>
      <c r="AA22" s="3"/>
      <c r="AB22" s="3"/>
    </row>
    <row r="23" spans="1:28" ht="78.75" customHeight="1" x14ac:dyDescent="0.3">
      <c r="A23" s="92"/>
      <c r="B23" s="92"/>
      <c r="C23" s="92"/>
      <c r="D23" s="92"/>
      <c r="E23" s="92"/>
      <c r="F23" s="92"/>
      <c r="G23" s="92"/>
      <c r="H23" s="92"/>
      <c r="I23" s="92"/>
      <c r="J23" s="92"/>
      <c r="K23" s="92"/>
      <c r="L23" s="92"/>
      <c r="M23" s="92"/>
      <c r="N23" s="3"/>
      <c r="O23" s="3"/>
      <c r="P23" s="3"/>
      <c r="Q23" s="3"/>
      <c r="R23" s="3"/>
      <c r="S23" s="3"/>
      <c r="T23" s="3"/>
      <c r="U23" s="3"/>
      <c r="V23" s="3"/>
      <c r="W23" s="3"/>
      <c r="X23" s="3"/>
      <c r="Y23" s="3"/>
      <c r="Z23" s="3"/>
      <c r="AA23" s="3"/>
      <c r="AB23" s="3"/>
    </row>
    <row r="24" spans="1:28" ht="34.5" customHeight="1" x14ac:dyDescent="0.3">
      <c r="A24" s="102">
        <v>6</v>
      </c>
      <c r="B24" s="127" t="str">
        <f>IF('8. Seguimiento Cuatrimestral'!B24:B26="","",'8. Seguimiento Cuatrimestral'!B24:B26)</f>
        <v>Gestión Contractual</v>
      </c>
      <c r="C24" s="127" t="str">
        <f>IF('8. Seguimiento Cuatrimestral'!C24:C26="","",'8. Seguimiento Cuatrimestral'!C24:C26)</f>
        <v>Posibilidad de afectación economica y reputacional al recibir o solicitar dadivas o beneficios a nombre propio o de terceros, mediante el direccionamiento de los requisitos técnicos, por parte del nivel directivo durante la estructuración contractual.</v>
      </c>
      <c r="D24" s="127" t="str">
        <f>IF('8. Seguimiento Cuatrimestral'!D24:D26="","",'8. Seguimiento Cuatrimestral'!D24:D26)</f>
        <v>Corrupción - LA/FT/FPADM</v>
      </c>
      <c r="E24" s="105">
        <f>'8. Seguimiento Cuatrimestral'!G24:G26</f>
        <v>0.33</v>
      </c>
      <c r="F24" s="161">
        <f>'8. Seguimiento Cuatrimestral'!K24:K26</f>
        <v>0.33333333333333331</v>
      </c>
      <c r="G24" s="161">
        <f>'8. Seguimiento Cuatrimestral'!M24:M26</f>
        <v>0</v>
      </c>
      <c r="H24" s="161">
        <f>'8. Seguimiento Cuatrimestral'!P24:P26</f>
        <v>0.66</v>
      </c>
      <c r="I24" s="161">
        <f>'8. Seguimiento Cuatrimestral'!T24:T26</f>
        <v>0.66666666666666663</v>
      </c>
      <c r="J24" s="161">
        <f>'8. Seguimiento Cuatrimestral'!V24:V26</f>
        <v>0</v>
      </c>
      <c r="K24" s="161">
        <f>'8. Seguimiento Cuatrimestral'!Y24:Y26</f>
        <v>0</v>
      </c>
      <c r="L24" s="161">
        <f>'8. Seguimiento Cuatrimestral'!AC24:AC26</f>
        <v>0</v>
      </c>
      <c r="M24" s="161">
        <f>'8. Seguimiento Cuatrimestral'!AE24:AE26</f>
        <v>0</v>
      </c>
      <c r="N24" s="3"/>
      <c r="O24" s="3"/>
      <c r="P24" s="3"/>
      <c r="Q24" s="3"/>
      <c r="R24" s="3"/>
      <c r="S24" s="3"/>
      <c r="T24" s="3"/>
      <c r="U24" s="3"/>
      <c r="V24" s="3"/>
      <c r="W24" s="3"/>
      <c r="X24" s="3"/>
      <c r="Y24" s="3"/>
      <c r="Z24" s="3"/>
      <c r="AA24" s="3"/>
      <c r="AB24" s="3"/>
    </row>
    <row r="25" spans="1:28" ht="34.5" customHeight="1" x14ac:dyDescent="0.3">
      <c r="A25" s="97"/>
      <c r="B25" s="97"/>
      <c r="C25" s="97"/>
      <c r="D25" s="97"/>
      <c r="E25" s="97"/>
      <c r="F25" s="97"/>
      <c r="G25" s="97"/>
      <c r="H25" s="97"/>
      <c r="I25" s="97"/>
      <c r="J25" s="97"/>
      <c r="K25" s="97"/>
      <c r="L25" s="97"/>
      <c r="M25" s="97"/>
      <c r="N25" s="3"/>
      <c r="O25" s="3"/>
      <c r="P25" s="3"/>
      <c r="Q25" s="3"/>
      <c r="R25" s="3"/>
      <c r="S25" s="3"/>
      <c r="T25" s="3"/>
      <c r="U25" s="3"/>
      <c r="V25" s="3"/>
      <c r="W25" s="3"/>
      <c r="X25" s="3"/>
      <c r="Y25" s="3"/>
      <c r="Z25" s="3"/>
      <c r="AA25" s="3"/>
      <c r="AB25" s="3"/>
    </row>
    <row r="26" spans="1:28" ht="34.5" customHeight="1" x14ac:dyDescent="0.3">
      <c r="A26" s="92"/>
      <c r="B26" s="92"/>
      <c r="C26" s="92"/>
      <c r="D26" s="92"/>
      <c r="E26" s="92"/>
      <c r="F26" s="92"/>
      <c r="G26" s="92"/>
      <c r="H26" s="92"/>
      <c r="I26" s="92"/>
      <c r="J26" s="92"/>
      <c r="K26" s="92"/>
      <c r="L26" s="92"/>
      <c r="M26" s="92"/>
      <c r="N26" s="3"/>
      <c r="O26" s="3"/>
      <c r="P26" s="3"/>
      <c r="Q26" s="3"/>
      <c r="R26" s="3"/>
      <c r="S26" s="3"/>
      <c r="T26" s="3"/>
      <c r="U26" s="3"/>
      <c r="V26" s="3"/>
      <c r="W26" s="3"/>
      <c r="X26" s="3"/>
      <c r="Y26" s="3"/>
      <c r="Z26" s="3"/>
      <c r="AA26" s="3"/>
      <c r="AB26" s="3"/>
    </row>
    <row r="27" spans="1:28" ht="34.5" customHeight="1" x14ac:dyDescent="0.3">
      <c r="A27" s="102">
        <v>7</v>
      </c>
      <c r="B27" s="127" t="str">
        <f>IF('8. Seguimiento Cuatrimestral'!B27:B29="","",'8. Seguimiento Cuatrimestral'!B27:B29)</f>
        <v>Gestión Contractual</v>
      </c>
      <c r="C27" s="127" t="str">
        <f>IF('8. Seguimiento Cuatrimestral'!C27:C29="","",'8. Seguimiento Cuatrimestral'!C27:C29)</f>
        <v>Posibilidad de afectación economica y reputacional al recibir o solicitar dadivas o beneficios a nombre propio o de terceros, mediante la evaluación contractual direccionada y permisiva de los requisitos técnicos, definidos por el nivel directivo</v>
      </c>
      <c r="D27" s="127" t="str">
        <f>IF('8. Seguimiento Cuatrimestral'!D27:D29="","",'8. Seguimiento Cuatrimestral'!D27:D29)</f>
        <v>Corrupción - LA/FT/FPADM</v>
      </c>
      <c r="E27" s="105">
        <f>'8. Seguimiento Cuatrimestral'!G27:G29</f>
        <v>0.33</v>
      </c>
      <c r="F27" s="161">
        <f>'8. Seguimiento Cuatrimestral'!K27:K29</f>
        <v>0.2475</v>
      </c>
      <c r="G27" s="161">
        <f>'8. Seguimiento Cuatrimestral'!M27:M29</f>
        <v>0</v>
      </c>
      <c r="H27" s="161">
        <f>'8. Seguimiento Cuatrimestral'!P27:P29</f>
        <v>0.66</v>
      </c>
      <c r="I27" s="161">
        <f>'8. Seguimiento Cuatrimestral'!T27:T29</f>
        <v>0.58083333333333331</v>
      </c>
      <c r="J27" s="161">
        <f>'8. Seguimiento Cuatrimestral'!V27:V29</f>
        <v>0</v>
      </c>
      <c r="K27" s="161">
        <f>'8. Seguimiento Cuatrimestral'!Y27:Y29</f>
        <v>0</v>
      </c>
      <c r="L27" s="161">
        <f>'8. Seguimiento Cuatrimestral'!AC27:AC29</f>
        <v>0</v>
      </c>
      <c r="M27" s="161">
        <f>'8. Seguimiento Cuatrimestral'!AE27:AE29</f>
        <v>0</v>
      </c>
      <c r="N27" s="3"/>
      <c r="O27" s="3"/>
      <c r="P27" s="3"/>
      <c r="Q27" s="3"/>
      <c r="R27" s="3"/>
      <c r="S27" s="3"/>
      <c r="T27" s="3"/>
      <c r="U27" s="3"/>
      <c r="V27" s="3"/>
      <c r="W27" s="3"/>
      <c r="X27" s="3"/>
      <c r="Y27" s="3"/>
      <c r="Z27" s="3"/>
      <c r="AA27" s="3"/>
      <c r="AB27" s="3"/>
    </row>
    <row r="28" spans="1:28" ht="34.5" customHeight="1" x14ac:dyDescent="0.3">
      <c r="A28" s="97"/>
      <c r="B28" s="97"/>
      <c r="C28" s="97"/>
      <c r="D28" s="97"/>
      <c r="E28" s="97"/>
      <c r="F28" s="97"/>
      <c r="G28" s="97"/>
      <c r="H28" s="97"/>
      <c r="I28" s="97"/>
      <c r="J28" s="97"/>
      <c r="K28" s="97"/>
      <c r="L28" s="97"/>
      <c r="M28" s="97"/>
      <c r="N28" s="3"/>
      <c r="O28" s="3"/>
      <c r="P28" s="3"/>
      <c r="Q28" s="3"/>
      <c r="R28" s="3"/>
      <c r="S28" s="3"/>
      <c r="T28" s="3"/>
      <c r="U28" s="3"/>
      <c r="V28" s="3"/>
      <c r="W28" s="3"/>
      <c r="X28" s="3"/>
      <c r="Y28" s="3"/>
      <c r="Z28" s="3"/>
      <c r="AA28" s="3"/>
      <c r="AB28" s="3"/>
    </row>
    <row r="29" spans="1:28" ht="34.5" customHeight="1" x14ac:dyDescent="0.3">
      <c r="A29" s="92"/>
      <c r="B29" s="92"/>
      <c r="C29" s="92"/>
      <c r="D29" s="92"/>
      <c r="E29" s="92"/>
      <c r="F29" s="92"/>
      <c r="G29" s="92"/>
      <c r="H29" s="92"/>
      <c r="I29" s="92"/>
      <c r="J29" s="92"/>
      <c r="K29" s="92"/>
      <c r="L29" s="92"/>
      <c r="M29" s="92"/>
      <c r="N29" s="3"/>
      <c r="O29" s="3"/>
      <c r="P29" s="3"/>
      <c r="Q29" s="3"/>
      <c r="R29" s="3"/>
      <c r="S29" s="3"/>
      <c r="T29" s="3"/>
      <c r="U29" s="3"/>
      <c r="V29" s="3"/>
      <c r="W29" s="3"/>
      <c r="X29" s="3"/>
      <c r="Y29" s="3"/>
      <c r="Z29" s="3"/>
      <c r="AA29" s="3"/>
      <c r="AB29" s="3"/>
    </row>
    <row r="30" spans="1:28" ht="49.5" customHeight="1" x14ac:dyDescent="0.3">
      <c r="A30" s="102">
        <v>8</v>
      </c>
      <c r="B30" s="127" t="str">
        <f>IF('8. Seguimiento Cuatrimestral'!B30:B32="","",'8. Seguimiento Cuatrimestral'!B30:B32)</f>
        <v>Gestión Contractual</v>
      </c>
      <c r="C30" s="127" t="str">
        <f>IF('8. Seguimiento Cuatrimestral'!C30:C32="","",'8. Seguimiento Cuatrimestral'!C30:C32)</f>
        <v>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v>
      </c>
      <c r="D30" s="127" t="str">
        <f>IF('8. Seguimiento Cuatrimestral'!D30:D32="","",'8. Seguimiento Cuatrimestral'!D30:D32)</f>
        <v>Corrupción - LA/FT/FPADM</v>
      </c>
      <c r="E30" s="105">
        <f>'8. Seguimiento Cuatrimestral'!G30:G32</f>
        <v>0.33</v>
      </c>
      <c r="F30" s="161">
        <f>'8. Seguimiento Cuatrimestral'!K30:K32</f>
        <v>0.16500000000000001</v>
      </c>
      <c r="G30" s="161">
        <f>'8. Seguimiento Cuatrimestral'!M30:M32</f>
        <v>0</v>
      </c>
      <c r="H30" s="161">
        <f>'8. Seguimiento Cuatrimestral'!P30:P32</f>
        <v>0.66</v>
      </c>
      <c r="I30" s="161">
        <f>'8. Seguimiento Cuatrimestral'!T30:T32</f>
        <v>0.49833333333333329</v>
      </c>
      <c r="J30" s="161">
        <f>'8. Seguimiento Cuatrimestral'!V30:V32</f>
        <v>0</v>
      </c>
      <c r="K30" s="161">
        <f>'8. Seguimiento Cuatrimestral'!Y30:Y32</f>
        <v>0</v>
      </c>
      <c r="L30" s="161">
        <f>'8. Seguimiento Cuatrimestral'!AC30:AC32</f>
        <v>0</v>
      </c>
      <c r="M30" s="161">
        <f>'8. Seguimiento Cuatrimestral'!AE30:AE32</f>
        <v>0</v>
      </c>
      <c r="N30" s="3"/>
      <c r="O30" s="3"/>
      <c r="P30" s="3"/>
      <c r="Q30" s="3"/>
      <c r="R30" s="3"/>
      <c r="S30" s="3"/>
      <c r="T30" s="3"/>
      <c r="U30" s="3"/>
      <c r="V30" s="3"/>
      <c r="W30" s="3"/>
      <c r="X30" s="3"/>
      <c r="Y30" s="3"/>
      <c r="Z30" s="3"/>
      <c r="AA30" s="3"/>
      <c r="AB30" s="3"/>
    </row>
    <row r="31" spans="1:28" ht="49.5" customHeight="1" x14ac:dyDescent="0.3">
      <c r="A31" s="97"/>
      <c r="B31" s="97"/>
      <c r="C31" s="97"/>
      <c r="D31" s="97"/>
      <c r="E31" s="97"/>
      <c r="F31" s="97"/>
      <c r="G31" s="97"/>
      <c r="H31" s="97"/>
      <c r="I31" s="97"/>
      <c r="J31" s="97"/>
      <c r="K31" s="97"/>
      <c r="L31" s="97"/>
      <c r="M31" s="97"/>
      <c r="N31" s="3"/>
      <c r="O31" s="3"/>
      <c r="P31" s="3"/>
      <c r="Q31" s="3"/>
      <c r="R31" s="3"/>
      <c r="S31" s="3"/>
      <c r="T31" s="3"/>
      <c r="U31" s="3"/>
      <c r="V31" s="3"/>
      <c r="W31" s="3"/>
      <c r="X31" s="3"/>
      <c r="Y31" s="3"/>
      <c r="Z31" s="3"/>
      <c r="AA31" s="3"/>
      <c r="AB31" s="3"/>
    </row>
    <row r="32" spans="1:28" ht="49.5" customHeight="1" x14ac:dyDescent="0.3">
      <c r="A32" s="92"/>
      <c r="B32" s="92"/>
      <c r="C32" s="92"/>
      <c r="D32" s="92"/>
      <c r="E32" s="92"/>
      <c r="F32" s="92"/>
      <c r="G32" s="92"/>
      <c r="H32" s="92"/>
      <c r="I32" s="92"/>
      <c r="J32" s="92"/>
      <c r="K32" s="92"/>
      <c r="L32" s="92"/>
      <c r="M32" s="92"/>
      <c r="N32" s="3"/>
      <c r="O32" s="3"/>
      <c r="P32" s="3"/>
      <c r="Q32" s="3"/>
      <c r="R32" s="3"/>
      <c r="S32" s="3"/>
      <c r="T32" s="3"/>
      <c r="U32" s="3"/>
      <c r="V32" s="3"/>
      <c r="W32" s="3"/>
      <c r="X32" s="3"/>
      <c r="Y32" s="3"/>
      <c r="Z32" s="3"/>
      <c r="AA32" s="3"/>
      <c r="AB32" s="3"/>
    </row>
    <row r="33" spans="1:28" ht="49.5" customHeight="1" x14ac:dyDescent="0.3">
      <c r="A33" s="102">
        <v>9</v>
      </c>
      <c r="B33" s="127" t="str">
        <f>IF('8. Seguimiento Cuatrimestral'!B33:B35="","",'8. Seguimiento Cuatrimestral'!B33:B35)</f>
        <v>Gestión Contractual</v>
      </c>
      <c r="C33" s="127" t="str">
        <f>IF('8. Seguimiento Cuatrimestral'!C33:C35="","",'8. Seguimiento Cuatrimestral'!C33:C35)</f>
        <v>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v>
      </c>
      <c r="D33" s="127" t="str">
        <f>IF('8. Seguimiento Cuatrimestral'!D33:D35="","",'8. Seguimiento Cuatrimestral'!D33:D35)</f>
        <v>Corrupción - LA/FT/FPADM</v>
      </c>
      <c r="E33" s="105">
        <f>'8. Seguimiento Cuatrimestral'!G33:G35</f>
        <v>0.33</v>
      </c>
      <c r="F33" s="161">
        <f>'8. Seguimiento Cuatrimestral'!K33:K35</f>
        <v>0.33333333333333331</v>
      </c>
      <c r="G33" s="161">
        <f>'8. Seguimiento Cuatrimestral'!M33:M35</f>
        <v>0</v>
      </c>
      <c r="H33" s="161">
        <f>'8. Seguimiento Cuatrimestral'!P33:P35</f>
        <v>0.66</v>
      </c>
      <c r="I33" s="161">
        <f>'8. Seguimiento Cuatrimestral'!T33:T35</f>
        <v>0.66666666666666663</v>
      </c>
      <c r="J33" s="161">
        <f>'8. Seguimiento Cuatrimestral'!V33:V35</f>
        <v>0</v>
      </c>
      <c r="K33" s="161">
        <f>'8. Seguimiento Cuatrimestral'!Y33:Y35</f>
        <v>0</v>
      </c>
      <c r="L33" s="161">
        <f>'8. Seguimiento Cuatrimestral'!AC33:AC35</f>
        <v>0</v>
      </c>
      <c r="M33" s="161">
        <f>'8. Seguimiento Cuatrimestral'!AE33:AE35</f>
        <v>0</v>
      </c>
      <c r="N33" s="3"/>
      <c r="O33" s="3"/>
      <c r="P33" s="3"/>
      <c r="Q33" s="3"/>
      <c r="R33" s="3"/>
      <c r="S33" s="3"/>
      <c r="T33" s="3"/>
      <c r="U33" s="3"/>
      <c r="V33" s="3"/>
      <c r="W33" s="3"/>
      <c r="X33" s="3"/>
      <c r="Y33" s="3"/>
      <c r="Z33" s="3"/>
      <c r="AA33" s="3"/>
      <c r="AB33" s="3"/>
    </row>
    <row r="34" spans="1:28" ht="49.5" customHeight="1" x14ac:dyDescent="0.3">
      <c r="A34" s="97"/>
      <c r="B34" s="97"/>
      <c r="C34" s="97"/>
      <c r="D34" s="97"/>
      <c r="E34" s="97"/>
      <c r="F34" s="97"/>
      <c r="G34" s="97"/>
      <c r="H34" s="97"/>
      <c r="I34" s="97"/>
      <c r="J34" s="97"/>
      <c r="K34" s="97"/>
      <c r="L34" s="97"/>
      <c r="M34" s="97"/>
      <c r="N34" s="3"/>
      <c r="O34" s="3"/>
      <c r="P34" s="3"/>
      <c r="Q34" s="3"/>
      <c r="R34" s="3"/>
      <c r="S34" s="3"/>
      <c r="T34" s="3"/>
      <c r="U34" s="3"/>
      <c r="V34" s="3"/>
      <c r="W34" s="3"/>
      <c r="X34" s="3"/>
      <c r="Y34" s="3"/>
      <c r="Z34" s="3"/>
      <c r="AA34" s="3"/>
      <c r="AB34" s="3"/>
    </row>
    <row r="35" spans="1:28" ht="49.5" customHeight="1" x14ac:dyDescent="0.3">
      <c r="A35" s="92"/>
      <c r="B35" s="92"/>
      <c r="C35" s="92"/>
      <c r="D35" s="92"/>
      <c r="E35" s="92"/>
      <c r="F35" s="92"/>
      <c r="G35" s="92"/>
      <c r="H35" s="92"/>
      <c r="I35" s="92"/>
      <c r="J35" s="92"/>
      <c r="K35" s="92"/>
      <c r="L35" s="92"/>
      <c r="M35" s="92"/>
      <c r="N35" s="3"/>
      <c r="O35" s="3"/>
      <c r="P35" s="3"/>
      <c r="Q35" s="3"/>
      <c r="R35" s="3"/>
      <c r="S35" s="3"/>
      <c r="T35" s="3"/>
      <c r="U35" s="3"/>
      <c r="V35" s="3"/>
      <c r="W35" s="3"/>
      <c r="X35" s="3"/>
      <c r="Y35" s="3"/>
      <c r="Z35" s="3"/>
      <c r="AA35" s="3"/>
      <c r="AB35" s="3"/>
    </row>
    <row r="36" spans="1:28" ht="82.5" customHeight="1" x14ac:dyDescent="0.3">
      <c r="A36" s="102">
        <v>10</v>
      </c>
      <c r="B36" s="127" t="str">
        <f>IF('8. Seguimiento Cuatrimestral'!B36:B38="","",'8. Seguimiento Cuatrimestral'!B36:B38)</f>
        <v>Gestión Contractual</v>
      </c>
      <c r="C36" s="127" t="str">
        <f>IF('8. Seguimiento Cuatrimestral'!C36:C38="","",'8. Seguimiento Cuatrimestral'!C36:C38)</f>
        <v>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v>
      </c>
      <c r="D36" s="127" t="str">
        <f>IF('8. Seguimiento Cuatrimestral'!D36:D38="","",'8. Seguimiento Cuatrimestral'!D36:D38)</f>
        <v>Corrupción</v>
      </c>
      <c r="E36" s="105">
        <f>'8. Seguimiento Cuatrimestral'!G36:G38</f>
        <v>0.33</v>
      </c>
      <c r="F36" s="161">
        <f>'8. Seguimiento Cuatrimestral'!K36:K38</f>
        <v>0.16500000000000001</v>
      </c>
      <c r="G36" s="161">
        <f>'8. Seguimiento Cuatrimestral'!M36:M38</f>
        <v>0</v>
      </c>
      <c r="H36" s="161">
        <f>'8. Seguimiento Cuatrimestral'!P36:P38</f>
        <v>0.66</v>
      </c>
      <c r="I36" s="161">
        <f>'8. Seguimiento Cuatrimestral'!T36:T38</f>
        <v>0.49833333333333329</v>
      </c>
      <c r="J36" s="161">
        <f>'8. Seguimiento Cuatrimestral'!V36:V38</f>
        <v>0</v>
      </c>
      <c r="K36" s="161">
        <f>'8. Seguimiento Cuatrimestral'!Y36:Y38</f>
        <v>0</v>
      </c>
      <c r="L36" s="161">
        <f>'8. Seguimiento Cuatrimestral'!AC36:AC38</f>
        <v>0</v>
      </c>
      <c r="M36" s="161">
        <f>'8. Seguimiento Cuatrimestral'!AE36:AE38</f>
        <v>0</v>
      </c>
      <c r="N36" s="3"/>
      <c r="O36" s="3"/>
      <c r="P36" s="3"/>
      <c r="Q36" s="3"/>
      <c r="R36" s="3"/>
      <c r="S36" s="3"/>
      <c r="T36" s="3"/>
      <c r="U36" s="3"/>
      <c r="V36" s="3"/>
      <c r="W36" s="3"/>
      <c r="X36" s="3"/>
      <c r="Y36" s="3"/>
      <c r="Z36" s="3"/>
      <c r="AA36" s="3"/>
      <c r="AB36" s="3"/>
    </row>
    <row r="37" spans="1:28" ht="49.5" customHeight="1" x14ac:dyDescent="0.3">
      <c r="A37" s="97"/>
      <c r="B37" s="97"/>
      <c r="C37" s="97"/>
      <c r="D37" s="97"/>
      <c r="E37" s="97"/>
      <c r="F37" s="97"/>
      <c r="G37" s="97"/>
      <c r="H37" s="97"/>
      <c r="I37" s="97"/>
      <c r="J37" s="97"/>
      <c r="K37" s="97"/>
      <c r="L37" s="97"/>
      <c r="M37" s="97"/>
      <c r="N37" s="3"/>
      <c r="O37" s="3"/>
      <c r="P37" s="3"/>
      <c r="Q37" s="3"/>
      <c r="R37" s="3"/>
      <c r="S37" s="3"/>
      <c r="T37" s="3"/>
      <c r="U37" s="3"/>
      <c r="V37" s="3"/>
      <c r="W37" s="3"/>
      <c r="X37" s="3"/>
      <c r="Y37" s="3"/>
      <c r="Z37" s="3"/>
      <c r="AA37" s="3"/>
      <c r="AB37" s="3"/>
    </row>
    <row r="38" spans="1:28" ht="49.5" customHeight="1" x14ac:dyDescent="0.3">
      <c r="A38" s="92"/>
      <c r="B38" s="92"/>
      <c r="C38" s="92"/>
      <c r="D38" s="92"/>
      <c r="E38" s="92"/>
      <c r="F38" s="92"/>
      <c r="G38" s="92"/>
      <c r="H38" s="92"/>
      <c r="I38" s="92"/>
      <c r="J38" s="92"/>
      <c r="K38" s="92"/>
      <c r="L38" s="92"/>
      <c r="M38" s="92"/>
      <c r="N38" s="3"/>
      <c r="O38" s="3"/>
      <c r="P38" s="3"/>
      <c r="Q38" s="3"/>
      <c r="R38" s="3"/>
      <c r="S38" s="3"/>
      <c r="T38" s="3"/>
      <c r="U38" s="3"/>
      <c r="V38" s="3"/>
      <c r="W38" s="3"/>
      <c r="X38" s="3"/>
      <c r="Y38" s="3"/>
      <c r="Z38" s="3"/>
      <c r="AA38" s="3"/>
      <c r="AB38" s="3"/>
    </row>
    <row r="39" spans="1:28" ht="23.25" customHeight="1" x14ac:dyDescent="0.3">
      <c r="A39" s="2"/>
      <c r="B39" s="117" t="s">
        <v>582</v>
      </c>
      <c r="C39" s="68"/>
      <c r="D39" s="65"/>
      <c r="E39" s="54">
        <f t="shared" ref="E39:M39" si="0">IFERROR(AVERAGE(E9:E38),"")</f>
        <v>0.33</v>
      </c>
      <c r="F39" s="54">
        <f t="shared" si="0"/>
        <v>0.28275</v>
      </c>
      <c r="G39" s="54">
        <f t="shared" si="0"/>
        <v>0</v>
      </c>
      <c r="H39" s="54">
        <f t="shared" si="0"/>
        <v>0.66</v>
      </c>
      <c r="I39" s="54">
        <f t="shared" si="0"/>
        <v>0.5994166666666666</v>
      </c>
      <c r="J39" s="54">
        <f t="shared" si="0"/>
        <v>0</v>
      </c>
      <c r="K39" s="54">
        <f t="shared" si="0"/>
        <v>0</v>
      </c>
      <c r="L39" s="54">
        <f t="shared" si="0"/>
        <v>0</v>
      </c>
      <c r="M39" s="54">
        <f t="shared" si="0"/>
        <v>0</v>
      </c>
      <c r="N39" s="2"/>
      <c r="O39" s="2"/>
      <c r="P39" s="2"/>
      <c r="Q39" s="2"/>
      <c r="R39" s="2"/>
      <c r="S39" s="2"/>
      <c r="T39" s="2"/>
      <c r="U39" s="2"/>
      <c r="V39" s="2"/>
      <c r="W39" s="2"/>
      <c r="X39" s="2"/>
      <c r="Y39" s="2"/>
      <c r="Z39" s="2"/>
      <c r="AA39" s="2"/>
      <c r="AB39" s="2"/>
    </row>
    <row r="40" spans="1:28" ht="23.25" customHeight="1" x14ac:dyDescent="0.3">
      <c r="A40" s="6"/>
      <c r="B40" s="117" t="s">
        <v>583</v>
      </c>
      <c r="C40" s="68"/>
      <c r="D40" s="65"/>
      <c r="E40" s="55">
        <v>0.33333333333333337</v>
      </c>
      <c r="F40" s="55">
        <v>0.33333333333333337</v>
      </c>
      <c r="G40" s="55">
        <v>0.33333333333333337</v>
      </c>
      <c r="H40" s="55">
        <v>0.66666666666666596</v>
      </c>
      <c r="I40" s="55">
        <v>0.66666666666666596</v>
      </c>
      <c r="J40" s="55">
        <v>0.66666666666666596</v>
      </c>
      <c r="K40" s="55">
        <v>1</v>
      </c>
      <c r="L40" s="55">
        <v>1</v>
      </c>
      <c r="M40" s="55">
        <v>1</v>
      </c>
      <c r="N40" s="2"/>
      <c r="O40" s="2"/>
      <c r="P40" s="2"/>
      <c r="Q40" s="2"/>
      <c r="R40" s="2"/>
      <c r="S40" s="2"/>
      <c r="T40" s="2"/>
      <c r="U40" s="2"/>
      <c r="V40" s="2"/>
      <c r="W40" s="2"/>
      <c r="X40" s="2"/>
      <c r="Y40" s="2"/>
      <c r="Z40" s="2"/>
      <c r="AA40" s="2"/>
      <c r="AB40" s="2"/>
    </row>
    <row r="41" spans="1:28" ht="23.25" customHeight="1" x14ac:dyDescent="0.3">
      <c r="A41" s="6"/>
      <c r="B41" s="117" t="s">
        <v>584</v>
      </c>
      <c r="C41" s="68"/>
      <c r="D41" s="65"/>
      <c r="E41" s="54">
        <f t="shared" ref="E41:M41" si="1">IFERROR(E39/E40,"")</f>
        <v>0.99</v>
      </c>
      <c r="F41" s="54">
        <f t="shared" si="1"/>
        <v>0.84824999999999995</v>
      </c>
      <c r="G41" s="54">
        <f t="shared" si="1"/>
        <v>0</v>
      </c>
      <c r="H41" s="54">
        <f t="shared" si="1"/>
        <v>0.9900000000000011</v>
      </c>
      <c r="I41" s="54">
        <f t="shared" si="1"/>
        <v>0.89912500000000084</v>
      </c>
      <c r="J41" s="54">
        <f t="shared" si="1"/>
        <v>0</v>
      </c>
      <c r="K41" s="54">
        <f t="shared" si="1"/>
        <v>0</v>
      </c>
      <c r="L41" s="54">
        <f t="shared" si="1"/>
        <v>0</v>
      </c>
      <c r="M41" s="54">
        <f t="shared" si="1"/>
        <v>0</v>
      </c>
      <c r="N41" s="2"/>
      <c r="O41" s="2"/>
      <c r="P41" s="2"/>
      <c r="Q41" s="2"/>
      <c r="R41" s="2"/>
      <c r="S41" s="2"/>
      <c r="T41" s="2"/>
      <c r="U41" s="2"/>
      <c r="V41" s="2"/>
      <c r="W41" s="2"/>
      <c r="X41" s="2"/>
      <c r="Y41" s="2"/>
      <c r="Z41" s="2"/>
      <c r="AA41" s="2"/>
      <c r="AB41" s="2"/>
    </row>
    <row r="42" spans="1:28" ht="15.75" customHeight="1" x14ac:dyDescent="0.3">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x14ac:dyDescent="0.3">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x14ac:dyDescent="0.3">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x14ac:dyDescent="0.3">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x14ac:dyDescent="0.3">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x14ac:dyDescent="0.3">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x14ac:dyDescent="0.3">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x14ac:dyDescent="0.3">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x14ac:dyDescent="0.3">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x14ac:dyDescent="0.3">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x14ac:dyDescent="0.3">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x14ac:dyDescent="0.3">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x14ac:dyDescent="0.3">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x14ac:dyDescent="0.3">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x14ac:dyDescent="0.3">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x14ac:dyDescent="0.3">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3">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3">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3">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3">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3">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3">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3">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3">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3">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3">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3">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3">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UythSY5WYjg3UZVfQiy/JEcV+XuqY/7Y1ecV6sJ2SsBsoQL6Om/cPoddSnL37/fXXlVFvCOQKp0tcprTflVyCQ==" saltValue="TzgYcO8KgHeGD+6ggn+FiQ==" spinCount="100000" sheet="1" objects="1" scenarios="1"/>
  <mergeCells count="156">
    <mergeCell ref="B39:D39"/>
    <mergeCell ref="B40:D40"/>
    <mergeCell ref="B41:D41"/>
    <mergeCell ref="H18:H20"/>
    <mergeCell ref="I18:I20"/>
    <mergeCell ref="J18:J20"/>
    <mergeCell ref="K18:K20"/>
    <mergeCell ref="L18:L20"/>
    <mergeCell ref="M18:M20"/>
    <mergeCell ref="A18:A20"/>
    <mergeCell ref="B18:B20"/>
    <mergeCell ref="C18:C20"/>
    <mergeCell ref="D18:D20"/>
    <mergeCell ref="E18:E20"/>
    <mergeCell ref="F18:F20"/>
    <mergeCell ref="G18:G20"/>
    <mergeCell ref="H15:H17"/>
    <mergeCell ref="I15:I17"/>
    <mergeCell ref="J15:J17"/>
    <mergeCell ref="K15:K17"/>
    <mergeCell ref="L15:L17"/>
    <mergeCell ref="M15:M17"/>
    <mergeCell ref="A15:A17"/>
    <mergeCell ref="B15:B17"/>
    <mergeCell ref="C15:C17"/>
    <mergeCell ref="D15:D17"/>
    <mergeCell ref="E15:E17"/>
    <mergeCell ref="F15:F17"/>
    <mergeCell ref="G15:G17"/>
    <mergeCell ref="H12:H14"/>
    <mergeCell ref="I12:I14"/>
    <mergeCell ref="J12:J14"/>
    <mergeCell ref="K12:K14"/>
    <mergeCell ref="L12:L14"/>
    <mergeCell ref="M12:M14"/>
    <mergeCell ref="A12:A14"/>
    <mergeCell ref="B12:B14"/>
    <mergeCell ref="C12:C14"/>
    <mergeCell ref="D12:D14"/>
    <mergeCell ref="E12:E14"/>
    <mergeCell ref="F12:F14"/>
    <mergeCell ref="G12:G14"/>
    <mergeCell ref="H36:H38"/>
    <mergeCell ref="I36:I38"/>
    <mergeCell ref="J36:J38"/>
    <mergeCell ref="K36:K38"/>
    <mergeCell ref="L36:L38"/>
    <mergeCell ref="M36:M38"/>
    <mergeCell ref="A36:A38"/>
    <mergeCell ref="B36:B38"/>
    <mergeCell ref="C36:C38"/>
    <mergeCell ref="D36:D38"/>
    <mergeCell ref="E36:E38"/>
    <mergeCell ref="F36:F38"/>
    <mergeCell ref="G36:G38"/>
    <mergeCell ref="H33:H35"/>
    <mergeCell ref="I33:I35"/>
    <mergeCell ref="J33:J35"/>
    <mergeCell ref="K33:K35"/>
    <mergeCell ref="L33:L35"/>
    <mergeCell ref="M33:M35"/>
    <mergeCell ref="A33:A35"/>
    <mergeCell ref="B33:B35"/>
    <mergeCell ref="C33:C35"/>
    <mergeCell ref="D33:D35"/>
    <mergeCell ref="E33:E35"/>
    <mergeCell ref="F33:F35"/>
    <mergeCell ref="G33:G35"/>
    <mergeCell ref="H30:H32"/>
    <mergeCell ref="I30:I32"/>
    <mergeCell ref="J30:J32"/>
    <mergeCell ref="K30:K32"/>
    <mergeCell ref="L30:L32"/>
    <mergeCell ref="M30:M32"/>
    <mergeCell ref="A30:A32"/>
    <mergeCell ref="B30:B32"/>
    <mergeCell ref="C30:C32"/>
    <mergeCell ref="D30:D32"/>
    <mergeCell ref="E30:E32"/>
    <mergeCell ref="F30:F32"/>
    <mergeCell ref="G30:G32"/>
    <mergeCell ref="H27:H29"/>
    <mergeCell ref="I27:I29"/>
    <mergeCell ref="J27:J29"/>
    <mergeCell ref="K27:K29"/>
    <mergeCell ref="L27:L29"/>
    <mergeCell ref="M27:M29"/>
    <mergeCell ref="A27:A29"/>
    <mergeCell ref="B27:B29"/>
    <mergeCell ref="C27:C29"/>
    <mergeCell ref="D27:D29"/>
    <mergeCell ref="E27:E29"/>
    <mergeCell ref="F27:F29"/>
    <mergeCell ref="G27:G29"/>
    <mergeCell ref="H24:H26"/>
    <mergeCell ref="I24:I26"/>
    <mergeCell ref="J24:J26"/>
    <mergeCell ref="K24:K26"/>
    <mergeCell ref="L24:L26"/>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H9:H11"/>
    <mergeCell ref="I9:I11"/>
    <mergeCell ref="J9:J11"/>
    <mergeCell ref="K9:K11"/>
    <mergeCell ref="L9:L11"/>
    <mergeCell ref="M9:M11"/>
    <mergeCell ref="A9:A11"/>
    <mergeCell ref="B9:B11"/>
    <mergeCell ref="C9:C11"/>
    <mergeCell ref="D9:D11"/>
    <mergeCell ref="E9:E11"/>
    <mergeCell ref="F9:F11"/>
    <mergeCell ref="G9:G11"/>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3.5703125" customWidth="1"/>
    <col min="2" max="2" width="36.85546875" customWidth="1"/>
    <col min="3" max="3" width="39.140625" customWidth="1"/>
    <col min="4" max="4" width="74.140625" customWidth="1"/>
    <col min="5" max="6" width="10.7109375" customWidth="1"/>
  </cols>
  <sheetData>
    <row r="1" spans="1:26" ht="27.75" customHeight="1" x14ac:dyDescent="0.25">
      <c r="A1" s="56" t="s">
        <v>585</v>
      </c>
      <c r="B1" s="57" t="s">
        <v>186</v>
      </c>
      <c r="C1" s="57" t="s">
        <v>586</v>
      </c>
      <c r="D1" s="57" t="s">
        <v>587</v>
      </c>
      <c r="E1" s="58"/>
      <c r="F1" s="58"/>
      <c r="G1" s="58"/>
      <c r="H1" s="58"/>
      <c r="I1" s="58"/>
      <c r="J1" s="58"/>
      <c r="K1" s="58"/>
      <c r="L1" s="58"/>
      <c r="M1" s="58"/>
      <c r="N1" s="58"/>
      <c r="O1" s="58"/>
      <c r="P1" s="58"/>
      <c r="Q1" s="58"/>
      <c r="R1" s="58"/>
      <c r="S1" s="58"/>
      <c r="T1" s="58"/>
      <c r="U1" s="58"/>
      <c r="V1" s="58"/>
      <c r="W1" s="58"/>
      <c r="X1" s="58"/>
      <c r="Y1" s="58"/>
      <c r="Z1" s="58"/>
    </row>
    <row r="2" spans="1:26" ht="99" x14ac:dyDescent="0.25">
      <c r="A2" s="59" t="s">
        <v>211</v>
      </c>
      <c r="B2" s="60" t="s">
        <v>588</v>
      </c>
      <c r="C2" s="60" t="s">
        <v>589</v>
      </c>
      <c r="D2" s="60" t="s">
        <v>590</v>
      </c>
      <c r="E2" s="61"/>
      <c r="F2" s="61"/>
      <c r="G2" s="61"/>
      <c r="H2" s="61"/>
      <c r="I2" s="61"/>
      <c r="J2" s="61"/>
      <c r="K2" s="61"/>
      <c r="L2" s="61"/>
      <c r="M2" s="61"/>
      <c r="N2" s="61"/>
      <c r="O2" s="61"/>
      <c r="P2" s="61"/>
      <c r="Q2" s="61"/>
      <c r="R2" s="61"/>
      <c r="S2" s="61"/>
      <c r="T2" s="61"/>
      <c r="U2" s="61"/>
      <c r="V2" s="61"/>
      <c r="W2" s="61"/>
      <c r="X2" s="61"/>
      <c r="Y2" s="61"/>
      <c r="Z2" s="61"/>
    </row>
    <row r="3" spans="1:26" ht="117" x14ac:dyDescent="0.25">
      <c r="A3" s="59" t="s">
        <v>234</v>
      </c>
      <c r="B3" s="60" t="s">
        <v>591</v>
      </c>
      <c r="C3" s="60" t="s">
        <v>592</v>
      </c>
      <c r="D3" s="60" t="s">
        <v>593</v>
      </c>
      <c r="E3" s="61"/>
      <c r="F3" s="61"/>
      <c r="G3" s="61"/>
      <c r="H3" s="61"/>
      <c r="I3" s="61"/>
      <c r="J3" s="61"/>
      <c r="K3" s="61"/>
      <c r="L3" s="61"/>
      <c r="M3" s="61"/>
      <c r="N3" s="61"/>
      <c r="O3" s="61"/>
      <c r="P3" s="61"/>
      <c r="Q3" s="61"/>
      <c r="R3" s="61"/>
      <c r="S3" s="61"/>
      <c r="T3" s="61"/>
      <c r="U3" s="61"/>
      <c r="V3" s="61"/>
      <c r="W3" s="61"/>
      <c r="X3" s="61"/>
      <c r="Y3" s="61"/>
      <c r="Z3" s="61"/>
    </row>
    <row r="4" spans="1:26" ht="36" x14ac:dyDescent="0.25">
      <c r="A4" s="59" t="s">
        <v>288</v>
      </c>
      <c r="B4" s="60" t="s">
        <v>594</v>
      </c>
      <c r="C4" s="60" t="s">
        <v>595</v>
      </c>
      <c r="D4" s="60" t="s">
        <v>590</v>
      </c>
      <c r="E4" s="61"/>
      <c r="F4" s="61"/>
      <c r="G4" s="61"/>
      <c r="H4" s="61"/>
      <c r="I4" s="61"/>
      <c r="J4" s="61"/>
      <c r="K4" s="61"/>
      <c r="L4" s="61"/>
      <c r="M4" s="61"/>
      <c r="N4" s="61"/>
      <c r="O4" s="61"/>
      <c r="P4" s="61"/>
      <c r="Q4" s="61"/>
      <c r="R4" s="61"/>
      <c r="S4" s="61"/>
      <c r="T4" s="61"/>
      <c r="U4" s="61"/>
      <c r="V4" s="61"/>
      <c r="W4" s="61"/>
      <c r="X4" s="61"/>
      <c r="Y4" s="61"/>
      <c r="Z4" s="61"/>
    </row>
    <row r="5" spans="1:26" ht="45" x14ac:dyDescent="0.25">
      <c r="A5" s="59" t="s">
        <v>292</v>
      </c>
      <c r="B5" s="60" t="s">
        <v>596</v>
      </c>
      <c r="C5" s="60" t="s">
        <v>597</v>
      </c>
      <c r="D5" s="60" t="s">
        <v>598</v>
      </c>
      <c r="E5" s="61"/>
      <c r="F5" s="61"/>
      <c r="G5" s="61"/>
      <c r="H5" s="61"/>
      <c r="I5" s="61"/>
      <c r="J5" s="61"/>
      <c r="K5" s="61"/>
      <c r="L5" s="61"/>
      <c r="M5" s="61"/>
      <c r="N5" s="61"/>
      <c r="O5" s="61"/>
      <c r="P5" s="61"/>
      <c r="Q5" s="61"/>
      <c r="R5" s="61"/>
      <c r="S5" s="61"/>
      <c r="T5" s="61"/>
      <c r="U5" s="61"/>
      <c r="V5" s="61"/>
      <c r="W5" s="61"/>
      <c r="X5" s="61"/>
      <c r="Y5" s="61"/>
      <c r="Z5" s="61"/>
    </row>
    <row r="6" spans="1:26" ht="54" x14ac:dyDescent="0.25">
      <c r="A6" s="59" t="s">
        <v>296</v>
      </c>
      <c r="B6" s="60" t="s">
        <v>599</v>
      </c>
      <c r="C6" s="60" t="s">
        <v>600</v>
      </c>
      <c r="D6" s="60" t="s">
        <v>590</v>
      </c>
      <c r="E6" s="61"/>
      <c r="F6" s="61"/>
      <c r="G6" s="61"/>
      <c r="H6" s="61"/>
      <c r="I6" s="61"/>
      <c r="J6" s="61"/>
      <c r="K6" s="61"/>
      <c r="L6" s="61"/>
      <c r="M6" s="61"/>
      <c r="N6" s="61"/>
      <c r="O6" s="61"/>
      <c r="P6" s="61"/>
      <c r="Q6" s="61"/>
      <c r="R6" s="61"/>
      <c r="S6" s="61"/>
      <c r="T6" s="61"/>
      <c r="U6" s="61"/>
      <c r="V6" s="61"/>
      <c r="W6" s="61"/>
      <c r="X6" s="61"/>
      <c r="Y6" s="61"/>
      <c r="Z6" s="61"/>
    </row>
    <row r="7" spans="1:26" ht="120" customHeight="1" x14ac:dyDescent="0.25">
      <c r="A7" s="59" t="s">
        <v>273</v>
      </c>
      <c r="B7" s="60" t="s">
        <v>601</v>
      </c>
      <c r="C7" s="60" t="s">
        <v>602</v>
      </c>
      <c r="D7" s="60" t="s">
        <v>603</v>
      </c>
      <c r="E7" s="61"/>
      <c r="F7" s="61"/>
      <c r="G7" s="61"/>
      <c r="H7" s="61"/>
      <c r="I7" s="61"/>
      <c r="J7" s="61"/>
      <c r="K7" s="61"/>
      <c r="L7" s="61"/>
      <c r="M7" s="61"/>
      <c r="N7" s="61"/>
      <c r="O7" s="61"/>
      <c r="P7" s="61"/>
      <c r="Q7" s="61"/>
      <c r="R7" s="61"/>
      <c r="S7" s="61"/>
      <c r="T7" s="61"/>
      <c r="U7" s="61"/>
      <c r="V7" s="61"/>
      <c r="W7" s="61"/>
      <c r="X7" s="61"/>
      <c r="Y7" s="61"/>
      <c r="Z7" s="61"/>
    </row>
    <row r="8" spans="1:26" ht="45" x14ac:dyDescent="0.25">
      <c r="A8" s="59" t="s">
        <v>258</v>
      </c>
      <c r="B8" s="60" t="s">
        <v>604</v>
      </c>
      <c r="C8" s="60" t="s">
        <v>605</v>
      </c>
      <c r="D8" s="60" t="s">
        <v>606</v>
      </c>
      <c r="E8" s="61"/>
      <c r="F8" s="61"/>
      <c r="G8" s="61"/>
      <c r="H8" s="61"/>
      <c r="I8" s="61"/>
      <c r="J8" s="61"/>
      <c r="K8" s="61"/>
      <c r="L8" s="61"/>
      <c r="M8" s="61"/>
      <c r="N8" s="61"/>
      <c r="O8" s="61"/>
      <c r="P8" s="61"/>
      <c r="Q8" s="61"/>
      <c r="R8" s="61"/>
      <c r="S8" s="61"/>
      <c r="T8" s="61"/>
      <c r="U8" s="61"/>
      <c r="V8" s="61"/>
      <c r="W8" s="61"/>
      <c r="X8" s="61"/>
      <c r="Y8" s="61"/>
      <c r="Z8" s="61"/>
    </row>
    <row r="9" spans="1:26" ht="63" x14ac:dyDescent="0.25">
      <c r="A9" s="59" t="s">
        <v>282</v>
      </c>
      <c r="B9" s="60" t="s">
        <v>607</v>
      </c>
      <c r="C9" s="60" t="s">
        <v>608</v>
      </c>
      <c r="D9" s="60" t="s">
        <v>609</v>
      </c>
      <c r="E9" s="61"/>
      <c r="F9" s="61"/>
      <c r="G9" s="61"/>
      <c r="H9" s="61"/>
      <c r="I9" s="61"/>
      <c r="J9" s="61"/>
      <c r="K9" s="61"/>
      <c r="L9" s="61"/>
      <c r="M9" s="61"/>
      <c r="N9" s="61"/>
      <c r="O9" s="61"/>
      <c r="P9" s="61"/>
      <c r="Q9" s="61"/>
      <c r="R9" s="61"/>
      <c r="S9" s="61"/>
      <c r="T9" s="61"/>
      <c r="U9" s="61"/>
      <c r="V9" s="61"/>
      <c r="W9" s="61"/>
      <c r="X9" s="61"/>
      <c r="Y9" s="61"/>
      <c r="Z9" s="61"/>
    </row>
    <row r="10" spans="1:26" ht="36" x14ac:dyDescent="0.25">
      <c r="A10" s="59" t="s">
        <v>299</v>
      </c>
      <c r="B10" s="60" t="s">
        <v>610</v>
      </c>
      <c r="C10" s="60" t="s">
        <v>611</v>
      </c>
      <c r="D10" s="60" t="s">
        <v>590</v>
      </c>
      <c r="E10" s="61"/>
      <c r="F10" s="61"/>
      <c r="G10" s="61"/>
      <c r="H10" s="61"/>
      <c r="I10" s="61"/>
      <c r="J10" s="61"/>
      <c r="K10" s="61"/>
      <c r="L10" s="61"/>
      <c r="M10" s="61"/>
      <c r="N10" s="61"/>
      <c r="O10" s="61"/>
      <c r="P10" s="61"/>
      <c r="Q10" s="61"/>
      <c r="R10" s="61"/>
      <c r="S10" s="61"/>
      <c r="T10" s="61"/>
      <c r="U10" s="61"/>
      <c r="V10" s="61"/>
      <c r="W10" s="61"/>
      <c r="X10" s="61"/>
      <c r="Y10" s="61"/>
      <c r="Z10" s="61"/>
    </row>
    <row r="11" spans="1:26" ht="36" x14ac:dyDescent="0.25">
      <c r="A11" s="59" t="s">
        <v>6</v>
      </c>
      <c r="B11" s="60" t="s">
        <v>612</v>
      </c>
      <c r="C11" s="60" t="s">
        <v>613</v>
      </c>
      <c r="D11" s="60" t="s">
        <v>590</v>
      </c>
      <c r="E11" s="61"/>
      <c r="F11" s="61"/>
      <c r="G11" s="61"/>
      <c r="H11" s="61"/>
      <c r="I11" s="61"/>
      <c r="J11" s="61"/>
      <c r="K11" s="61"/>
      <c r="L11" s="61"/>
      <c r="M11" s="61"/>
      <c r="N11" s="61"/>
      <c r="O11" s="61"/>
      <c r="P11" s="61"/>
      <c r="Q11" s="61"/>
      <c r="R11" s="61"/>
      <c r="S11" s="61"/>
      <c r="T11" s="61"/>
      <c r="U11" s="61"/>
      <c r="V11" s="61"/>
      <c r="W11" s="61"/>
      <c r="X11" s="61"/>
      <c r="Y11" s="61"/>
      <c r="Z11" s="61"/>
    </row>
    <row r="12" spans="1:26" ht="45" x14ac:dyDescent="0.25">
      <c r="A12" s="59" t="s">
        <v>302</v>
      </c>
      <c r="B12" s="60" t="s">
        <v>614</v>
      </c>
      <c r="C12" s="60" t="s">
        <v>615</v>
      </c>
      <c r="D12" s="60" t="s">
        <v>590</v>
      </c>
      <c r="E12" s="61"/>
      <c r="F12" s="61"/>
      <c r="G12" s="61"/>
      <c r="H12" s="61"/>
      <c r="I12" s="61"/>
      <c r="J12" s="61"/>
      <c r="K12" s="61"/>
      <c r="L12" s="61"/>
      <c r="M12" s="61"/>
      <c r="N12" s="61"/>
      <c r="O12" s="61"/>
      <c r="P12" s="61"/>
      <c r="Q12" s="61"/>
      <c r="R12" s="61"/>
      <c r="S12" s="61"/>
      <c r="T12" s="61"/>
      <c r="U12" s="61"/>
      <c r="V12" s="61"/>
      <c r="W12" s="61"/>
      <c r="X12" s="61"/>
      <c r="Y12" s="61"/>
      <c r="Z12" s="61"/>
    </row>
    <row r="13" spans="1:26" ht="45" x14ac:dyDescent="0.25">
      <c r="A13" s="59" t="s">
        <v>304</v>
      </c>
      <c r="B13" s="60" t="s">
        <v>616</v>
      </c>
      <c r="C13" s="60" t="s">
        <v>617</v>
      </c>
      <c r="D13" s="60" t="s">
        <v>590</v>
      </c>
      <c r="E13" s="61"/>
      <c r="F13" s="61"/>
      <c r="G13" s="61"/>
      <c r="H13" s="61"/>
      <c r="I13" s="61"/>
      <c r="J13" s="61"/>
      <c r="K13" s="61"/>
      <c r="L13" s="61"/>
      <c r="M13" s="61"/>
      <c r="N13" s="61"/>
      <c r="O13" s="61"/>
      <c r="P13" s="61"/>
      <c r="Q13" s="61"/>
      <c r="R13" s="61"/>
      <c r="S13" s="61"/>
      <c r="T13" s="61"/>
      <c r="U13" s="61"/>
      <c r="V13" s="61"/>
      <c r="W13" s="61"/>
      <c r="X13" s="61"/>
      <c r="Y13" s="61"/>
      <c r="Z13" s="61"/>
    </row>
    <row r="14" spans="1:26" ht="54" x14ac:dyDescent="0.25">
      <c r="A14" s="59" t="s">
        <v>305</v>
      </c>
      <c r="B14" s="60" t="s">
        <v>618</v>
      </c>
      <c r="C14" s="60" t="s">
        <v>619</v>
      </c>
      <c r="D14" s="60" t="s">
        <v>590</v>
      </c>
      <c r="E14" s="61"/>
      <c r="F14" s="61"/>
      <c r="G14" s="61"/>
      <c r="H14" s="61"/>
      <c r="I14" s="61"/>
      <c r="J14" s="61"/>
      <c r="K14" s="61"/>
      <c r="L14" s="61"/>
      <c r="M14" s="61"/>
      <c r="N14" s="61"/>
      <c r="O14" s="61"/>
      <c r="P14" s="61"/>
      <c r="Q14" s="61"/>
      <c r="R14" s="61"/>
      <c r="S14" s="61"/>
      <c r="T14" s="61"/>
      <c r="U14" s="61"/>
      <c r="V14" s="61"/>
      <c r="W14" s="61"/>
      <c r="X14" s="61"/>
      <c r="Y14" s="61"/>
      <c r="Z14" s="61"/>
    </row>
    <row r="15" spans="1:26" ht="54" x14ac:dyDescent="0.25">
      <c r="A15" s="59" t="s">
        <v>306</v>
      </c>
      <c r="B15" s="60" t="s">
        <v>620</v>
      </c>
      <c r="C15" s="60" t="s">
        <v>621</v>
      </c>
      <c r="D15" s="60" t="s">
        <v>622</v>
      </c>
      <c r="E15" s="61"/>
      <c r="F15" s="61"/>
      <c r="G15" s="61"/>
      <c r="H15" s="61"/>
      <c r="I15" s="61"/>
      <c r="J15" s="61"/>
      <c r="K15" s="61"/>
      <c r="L15" s="61"/>
      <c r="M15" s="61"/>
      <c r="N15" s="61"/>
      <c r="O15" s="61"/>
      <c r="P15" s="61"/>
      <c r="Q15" s="61"/>
      <c r="R15" s="61"/>
      <c r="S15" s="61"/>
      <c r="T15" s="61"/>
      <c r="U15" s="61"/>
      <c r="V15" s="61"/>
      <c r="W15" s="61"/>
      <c r="X15" s="61"/>
      <c r="Y15" s="61"/>
      <c r="Z15" s="61"/>
    </row>
    <row r="16" spans="1:26" ht="18" x14ac:dyDescent="0.25">
      <c r="A16" s="59" t="s">
        <v>308</v>
      </c>
      <c r="B16" s="62" t="s">
        <v>623</v>
      </c>
      <c r="C16" s="62" t="s">
        <v>624</v>
      </c>
      <c r="D16" s="60" t="s">
        <v>590</v>
      </c>
      <c r="E16" s="61"/>
      <c r="F16" s="61"/>
      <c r="G16" s="61"/>
      <c r="H16" s="61"/>
      <c r="I16" s="61"/>
      <c r="J16" s="61"/>
      <c r="K16" s="61"/>
      <c r="L16" s="61"/>
      <c r="M16" s="61"/>
      <c r="N16" s="61"/>
      <c r="O16" s="61"/>
      <c r="P16" s="61"/>
      <c r="Q16" s="61"/>
      <c r="R16" s="61"/>
      <c r="S16" s="61"/>
      <c r="T16" s="61"/>
      <c r="U16" s="61"/>
      <c r="V16" s="61"/>
      <c r="W16" s="61"/>
      <c r="X16" s="61"/>
      <c r="Y16" s="61"/>
      <c r="Z16" s="61"/>
    </row>
    <row r="17" spans="1:26" ht="90" x14ac:dyDescent="0.25">
      <c r="A17" s="59" t="s">
        <v>307</v>
      </c>
      <c r="B17" s="60" t="s">
        <v>625</v>
      </c>
      <c r="C17" s="60" t="s">
        <v>626</v>
      </c>
      <c r="D17" s="60" t="s">
        <v>590</v>
      </c>
      <c r="E17" s="61"/>
      <c r="F17" s="61"/>
      <c r="G17" s="61"/>
      <c r="H17" s="61"/>
      <c r="I17" s="61"/>
      <c r="J17" s="61"/>
      <c r="K17" s="61"/>
      <c r="L17" s="61"/>
      <c r="M17" s="61"/>
      <c r="N17" s="61"/>
      <c r="O17" s="61"/>
      <c r="P17" s="61"/>
      <c r="Q17" s="61"/>
      <c r="R17" s="61"/>
      <c r="S17" s="61"/>
      <c r="T17" s="61"/>
      <c r="U17" s="61"/>
      <c r="V17" s="61"/>
      <c r="W17" s="61"/>
      <c r="X17" s="61"/>
      <c r="Y17" s="61"/>
      <c r="Z17" s="61"/>
    </row>
    <row r="18" spans="1:26" x14ac:dyDescent="0.25">
      <c r="A18" s="63"/>
      <c r="B18" s="58"/>
      <c r="C18" s="58"/>
      <c r="D18" s="58"/>
      <c r="E18" s="58"/>
      <c r="F18" s="58"/>
      <c r="G18" s="58"/>
      <c r="H18" s="58"/>
      <c r="I18" s="58"/>
      <c r="J18" s="58"/>
      <c r="K18" s="58"/>
      <c r="L18" s="58"/>
      <c r="M18" s="58"/>
      <c r="N18" s="58"/>
      <c r="O18" s="58"/>
      <c r="P18" s="58"/>
      <c r="Q18" s="58"/>
      <c r="R18" s="58"/>
      <c r="S18" s="58"/>
      <c r="T18" s="58"/>
      <c r="U18" s="58"/>
      <c r="V18" s="58"/>
      <c r="W18" s="58"/>
      <c r="X18" s="58"/>
      <c r="Y18" s="58"/>
      <c r="Z18" s="58"/>
    </row>
    <row r="19" spans="1:26" x14ac:dyDescent="0.25">
      <c r="A19" s="63"/>
      <c r="B19" s="58"/>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x14ac:dyDescent="0.25">
      <c r="A20" s="63"/>
      <c r="B20" s="58"/>
      <c r="C20" s="58"/>
      <c r="D20" s="58"/>
      <c r="E20" s="58"/>
      <c r="F20" s="58"/>
      <c r="G20" s="58"/>
      <c r="H20" s="58"/>
      <c r="I20" s="58"/>
      <c r="J20" s="58"/>
      <c r="K20" s="58"/>
      <c r="L20" s="58"/>
      <c r="M20" s="58"/>
      <c r="N20" s="58"/>
      <c r="O20" s="58"/>
      <c r="P20" s="58"/>
      <c r="Q20" s="58"/>
      <c r="R20" s="58"/>
      <c r="S20" s="58"/>
      <c r="T20" s="58"/>
      <c r="U20" s="58"/>
      <c r="V20" s="58"/>
      <c r="W20" s="58"/>
      <c r="X20" s="58"/>
      <c r="Y20" s="58"/>
      <c r="Z20" s="58"/>
    </row>
    <row r="21" spans="1:26" ht="15.75" customHeight="1" x14ac:dyDescent="0.25">
      <c r="A21" s="63"/>
      <c r="B21" s="58"/>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5.75" customHeight="1" x14ac:dyDescent="0.25">
      <c r="A22" s="63"/>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5.75" customHeight="1" x14ac:dyDescent="0.25">
      <c r="A23" s="63"/>
      <c r="B23" s="58"/>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5.75" customHeight="1" x14ac:dyDescent="0.25">
      <c r="A24" s="63"/>
      <c r="B24" s="58"/>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5.75" customHeight="1" x14ac:dyDescent="0.25">
      <c r="A25" s="63"/>
      <c r="B25" s="58"/>
      <c r="C25" s="58"/>
      <c r="D25" s="58"/>
      <c r="E25" s="58"/>
      <c r="F25" s="58"/>
      <c r="G25" s="58"/>
      <c r="H25" s="58"/>
      <c r="I25" s="58"/>
      <c r="J25" s="58"/>
      <c r="K25" s="58"/>
      <c r="L25" s="58"/>
      <c r="M25" s="58"/>
      <c r="N25" s="58"/>
      <c r="O25" s="58"/>
      <c r="P25" s="58"/>
      <c r="Q25" s="58"/>
      <c r="R25" s="58"/>
      <c r="S25" s="58"/>
      <c r="T25" s="58"/>
      <c r="U25" s="58"/>
      <c r="V25" s="58"/>
      <c r="W25" s="58"/>
      <c r="X25" s="58"/>
      <c r="Y25" s="58"/>
      <c r="Z25" s="58"/>
    </row>
    <row r="26" spans="1:26" ht="15.75" customHeight="1" x14ac:dyDescent="0.25">
      <c r="A26" s="63"/>
      <c r="B26" s="58"/>
      <c r="C26" s="58"/>
      <c r="D26" s="58"/>
      <c r="E26" s="58"/>
      <c r="F26" s="58"/>
      <c r="G26" s="58"/>
      <c r="H26" s="58"/>
      <c r="I26" s="58"/>
      <c r="J26" s="58"/>
      <c r="K26" s="58"/>
      <c r="L26" s="58"/>
      <c r="M26" s="58"/>
      <c r="N26" s="58"/>
      <c r="O26" s="58"/>
      <c r="P26" s="58"/>
      <c r="Q26" s="58"/>
      <c r="R26" s="58"/>
      <c r="S26" s="58"/>
      <c r="T26" s="58"/>
      <c r="U26" s="58"/>
      <c r="V26" s="58"/>
      <c r="W26" s="58"/>
      <c r="X26" s="58"/>
      <c r="Y26" s="58"/>
      <c r="Z26" s="58"/>
    </row>
    <row r="27" spans="1:26" ht="15.75" customHeight="1" x14ac:dyDescent="0.25">
      <c r="A27" s="63"/>
      <c r="B27" s="58"/>
      <c r="C27" s="58"/>
      <c r="D27" s="58"/>
      <c r="E27" s="58"/>
      <c r="F27" s="58"/>
      <c r="G27" s="58"/>
      <c r="H27" s="58"/>
      <c r="I27" s="58"/>
      <c r="J27" s="58"/>
      <c r="K27" s="58"/>
      <c r="L27" s="58"/>
      <c r="M27" s="58"/>
      <c r="N27" s="58"/>
      <c r="O27" s="58"/>
      <c r="P27" s="58"/>
      <c r="Q27" s="58"/>
      <c r="R27" s="58"/>
      <c r="S27" s="58"/>
      <c r="T27" s="58"/>
      <c r="U27" s="58"/>
      <c r="V27" s="58"/>
      <c r="W27" s="58"/>
      <c r="X27" s="58"/>
      <c r="Y27" s="58"/>
      <c r="Z27" s="58"/>
    </row>
    <row r="28" spans="1:26" ht="15.75" customHeight="1" x14ac:dyDescent="0.25">
      <c r="A28" s="63"/>
      <c r="B28" s="58"/>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5.75" customHeight="1" x14ac:dyDescent="0.25">
      <c r="A29" s="63"/>
      <c r="B29" s="58"/>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5.75" customHeight="1" x14ac:dyDescent="0.25">
      <c r="A30" s="63"/>
      <c r="B30" s="58"/>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5.75" customHeight="1" x14ac:dyDescent="0.25">
      <c r="A31" s="63"/>
      <c r="B31" s="58"/>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5.75" customHeight="1" x14ac:dyDescent="0.25">
      <c r="A32" s="63"/>
      <c r="B32" s="58"/>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5.75" customHeight="1" x14ac:dyDescent="0.25">
      <c r="A33" s="63"/>
      <c r="B33" s="58"/>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5.75" customHeight="1" x14ac:dyDescent="0.25">
      <c r="A34" s="63"/>
      <c r="B34" s="5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5.75" customHeight="1" x14ac:dyDescent="0.25">
      <c r="A35" s="63"/>
      <c r="B35" s="58"/>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5.75" customHeight="1" x14ac:dyDescent="0.25">
      <c r="A36" s="63"/>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5.75" customHeight="1" x14ac:dyDescent="0.25">
      <c r="A37" s="63"/>
      <c r="B37" s="58"/>
      <c r="C37" s="58"/>
      <c r="D37" s="58"/>
      <c r="E37" s="58"/>
      <c r="F37" s="58"/>
      <c r="G37" s="58"/>
      <c r="H37" s="58"/>
      <c r="I37" s="58"/>
      <c r="J37" s="58"/>
      <c r="K37" s="58"/>
      <c r="L37" s="58"/>
      <c r="M37" s="58"/>
      <c r="N37" s="58"/>
      <c r="O37" s="58"/>
      <c r="P37" s="58"/>
      <c r="Q37" s="58"/>
      <c r="R37" s="58"/>
      <c r="S37" s="58"/>
      <c r="T37" s="58"/>
      <c r="U37" s="58"/>
      <c r="V37" s="58"/>
      <c r="W37" s="58"/>
      <c r="X37" s="58"/>
      <c r="Y37" s="58"/>
      <c r="Z37" s="58"/>
    </row>
    <row r="38" spans="1:26" ht="15.75" customHeight="1" x14ac:dyDescent="0.25">
      <c r="A38" s="63"/>
      <c r="B38" s="58"/>
      <c r="C38" s="58"/>
      <c r="D38" s="58"/>
      <c r="E38" s="58"/>
      <c r="F38" s="58"/>
      <c r="G38" s="58"/>
      <c r="H38" s="58"/>
      <c r="I38" s="58"/>
      <c r="J38" s="58"/>
      <c r="K38" s="58"/>
      <c r="L38" s="58"/>
      <c r="M38" s="58"/>
      <c r="N38" s="58"/>
      <c r="O38" s="58"/>
      <c r="P38" s="58"/>
      <c r="Q38" s="58"/>
      <c r="R38" s="58"/>
      <c r="S38" s="58"/>
      <c r="T38" s="58"/>
      <c r="U38" s="58"/>
      <c r="V38" s="58"/>
      <c r="W38" s="58"/>
      <c r="X38" s="58"/>
      <c r="Y38" s="58"/>
      <c r="Z38" s="58"/>
    </row>
    <row r="39" spans="1:26" ht="15.75" customHeight="1" x14ac:dyDescent="0.25">
      <c r="A39" s="63"/>
      <c r="B39" s="58"/>
      <c r="C39" s="58"/>
      <c r="D39" s="58"/>
      <c r="E39" s="58"/>
      <c r="F39" s="58"/>
      <c r="G39" s="58"/>
      <c r="H39" s="58"/>
      <c r="I39" s="58"/>
      <c r="J39" s="58"/>
      <c r="K39" s="58"/>
      <c r="L39" s="58"/>
      <c r="M39" s="58"/>
      <c r="N39" s="58"/>
      <c r="O39" s="58"/>
      <c r="P39" s="58"/>
      <c r="Q39" s="58"/>
      <c r="R39" s="58"/>
      <c r="S39" s="58"/>
      <c r="T39" s="58"/>
      <c r="U39" s="58"/>
      <c r="V39" s="58"/>
      <c r="W39" s="58"/>
      <c r="X39" s="58"/>
      <c r="Y39" s="58"/>
      <c r="Z39" s="58"/>
    </row>
    <row r="40" spans="1:26" ht="15.75" customHeight="1" x14ac:dyDescent="0.25">
      <c r="A40" s="63"/>
      <c r="B40" s="58"/>
      <c r="C40" s="58"/>
      <c r="D40" s="58"/>
      <c r="E40" s="58"/>
      <c r="F40" s="58"/>
      <c r="G40" s="58"/>
      <c r="H40" s="58"/>
      <c r="I40" s="58"/>
      <c r="J40" s="58"/>
      <c r="K40" s="58"/>
      <c r="L40" s="58"/>
      <c r="M40" s="58"/>
      <c r="N40" s="58"/>
      <c r="O40" s="58"/>
      <c r="P40" s="58"/>
      <c r="Q40" s="58"/>
      <c r="R40" s="58"/>
      <c r="S40" s="58"/>
      <c r="T40" s="58"/>
      <c r="U40" s="58"/>
      <c r="V40" s="58"/>
      <c r="W40" s="58"/>
      <c r="X40" s="58"/>
      <c r="Y40" s="58"/>
      <c r="Z40" s="58"/>
    </row>
    <row r="41" spans="1:26" ht="15.75" customHeight="1" x14ac:dyDescent="0.25">
      <c r="A41" s="63"/>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5.75" customHeight="1" x14ac:dyDescent="0.25">
      <c r="A42" s="63"/>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5.75" customHeight="1" x14ac:dyDescent="0.25">
      <c r="A43" s="63"/>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spans="1:26" ht="15.75" customHeight="1" x14ac:dyDescent="0.25">
      <c r="A44" s="63"/>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5.75" customHeight="1" x14ac:dyDescent="0.25">
      <c r="A45" s="63"/>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5.75" customHeight="1" x14ac:dyDescent="0.25">
      <c r="A46" s="63"/>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5.75" customHeight="1" x14ac:dyDescent="0.25">
      <c r="A47" s="63"/>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5.75" customHeight="1" x14ac:dyDescent="0.25">
      <c r="A48" s="63"/>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5.75" customHeight="1" x14ac:dyDescent="0.25">
      <c r="A49" s="63"/>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5.75" customHeight="1" x14ac:dyDescent="0.25">
      <c r="A50" s="63"/>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5.75" customHeight="1" x14ac:dyDescent="0.25">
      <c r="A51" s="63"/>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5.75" customHeight="1" x14ac:dyDescent="0.25">
      <c r="A52" s="63"/>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5.75" customHeight="1" x14ac:dyDescent="0.25">
      <c r="A53" s="63"/>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5.75" customHeight="1" x14ac:dyDescent="0.25">
      <c r="A54" s="63"/>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5.75" customHeight="1" x14ac:dyDescent="0.25">
      <c r="A55" s="63"/>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5.75" customHeight="1" x14ac:dyDescent="0.25">
      <c r="A56" s="63"/>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5.75" customHeight="1" x14ac:dyDescent="0.25">
      <c r="A57" s="63"/>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5.75" customHeight="1" x14ac:dyDescent="0.25">
      <c r="A58" s="63"/>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5.75" customHeight="1" x14ac:dyDescent="0.25">
      <c r="A59" s="63"/>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5.75" customHeight="1" x14ac:dyDescent="0.25">
      <c r="A60" s="63"/>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5.75" customHeight="1" x14ac:dyDescent="0.25">
      <c r="A61" s="63"/>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5.75" customHeight="1" x14ac:dyDescent="0.25">
      <c r="A62" s="63"/>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5.75" customHeight="1" x14ac:dyDescent="0.25">
      <c r="A63" s="63"/>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5.75" customHeight="1" x14ac:dyDescent="0.25">
      <c r="A64" s="63"/>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5.75" customHeight="1" x14ac:dyDescent="0.25">
      <c r="A65" s="63"/>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5.75" customHeight="1" x14ac:dyDescent="0.25">
      <c r="A66" s="63"/>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5.75" customHeight="1" x14ac:dyDescent="0.25">
      <c r="A67" s="63"/>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5.75" customHeight="1" x14ac:dyDescent="0.25">
      <c r="A68" s="63"/>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5.75" customHeight="1" x14ac:dyDescent="0.25">
      <c r="A69" s="63"/>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5.75" customHeight="1" x14ac:dyDescent="0.25">
      <c r="A70" s="63"/>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5.75" customHeight="1" x14ac:dyDescent="0.25">
      <c r="A71" s="63"/>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5.75" customHeight="1" x14ac:dyDescent="0.25">
      <c r="A72" s="63"/>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5.75" customHeight="1" x14ac:dyDescent="0.25">
      <c r="A73" s="63"/>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5.75" customHeight="1" x14ac:dyDescent="0.25">
      <c r="A74" s="63"/>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5.75" customHeight="1" x14ac:dyDescent="0.25">
      <c r="A75" s="63"/>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5.75" customHeight="1" x14ac:dyDescent="0.25">
      <c r="A76" s="63"/>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5.75" customHeight="1" x14ac:dyDescent="0.25">
      <c r="A77" s="63"/>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5.75" customHeight="1" x14ac:dyDescent="0.25">
      <c r="A78" s="63"/>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5.75" customHeight="1" x14ac:dyDescent="0.25">
      <c r="A79" s="63"/>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5.75" customHeight="1" x14ac:dyDescent="0.25">
      <c r="A80" s="63"/>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5.75" customHeight="1" x14ac:dyDescent="0.25">
      <c r="A81" s="63"/>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5.75" customHeight="1" x14ac:dyDescent="0.25">
      <c r="A82" s="63"/>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5.75" customHeight="1" x14ac:dyDescent="0.25">
      <c r="A83" s="63"/>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5.75" customHeight="1" x14ac:dyDescent="0.25">
      <c r="A84" s="63"/>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5.75" customHeight="1" x14ac:dyDescent="0.25">
      <c r="A85" s="63"/>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5.75" customHeight="1" x14ac:dyDescent="0.25">
      <c r="A86" s="63"/>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5.75" customHeight="1" x14ac:dyDescent="0.25">
      <c r="A87" s="63"/>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5.75" customHeight="1" x14ac:dyDescent="0.25">
      <c r="A88" s="63"/>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5.75" customHeight="1" x14ac:dyDescent="0.25">
      <c r="A89" s="63"/>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5.75" customHeight="1" x14ac:dyDescent="0.25">
      <c r="A90" s="63"/>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5.75" customHeight="1" x14ac:dyDescent="0.25">
      <c r="A91" s="63"/>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5.75" customHeight="1" x14ac:dyDescent="0.25">
      <c r="A92" s="63"/>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5.75" customHeight="1" x14ac:dyDescent="0.25">
      <c r="A93" s="63"/>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5.75" customHeight="1" x14ac:dyDescent="0.25">
      <c r="A94" s="63"/>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5.75" customHeight="1" x14ac:dyDescent="0.25">
      <c r="A95" s="63"/>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5.75" customHeight="1" x14ac:dyDescent="0.25">
      <c r="A96" s="63"/>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5.75" customHeight="1" x14ac:dyDescent="0.25">
      <c r="A97" s="63"/>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5.75" customHeight="1" x14ac:dyDescent="0.25">
      <c r="A98" s="63"/>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5.75" customHeight="1" x14ac:dyDescent="0.25">
      <c r="A99" s="63"/>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5.75" customHeight="1" x14ac:dyDescent="0.25">
      <c r="A100" s="63"/>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5.75" customHeight="1" x14ac:dyDescent="0.25">
      <c r="A101" s="63"/>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5.75" customHeight="1" x14ac:dyDescent="0.25">
      <c r="A102" s="63"/>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5.75" customHeight="1" x14ac:dyDescent="0.25">
      <c r="A103" s="63"/>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5.75" customHeight="1" x14ac:dyDescent="0.25">
      <c r="A104" s="63"/>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5.75" customHeight="1" x14ac:dyDescent="0.25">
      <c r="A105" s="63"/>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5.75" customHeight="1" x14ac:dyDescent="0.25">
      <c r="A106" s="63"/>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5.75" customHeight="1" x14ac:dyDescent="0.25">
      <c r="A107" s="63"/>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5.75" customHeight="1" x14ac:dyDescent="0.25">
      <c r="A108" s="63"/>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5.75" customHeight="1" x14ac:dyDescent="0.25">
      <c r="A109" s="63"/>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5.75" customHeight="1" x14ac:dyDescent="0.25">
      <c r="A110" s="63"/>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5.75" customHeight="1" x14ac:dyDescent="0.25">
      <c r="A111" s="63"/>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5.75" customHeight="1" x14ac:dyDescent="0.25">
      <c r="A112" s="63"/>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5.75" customHeight="1" x14ac:dyDescent="0.25">
      <c r="A113" s="63"/>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5.75" customHeight="1" x14ac:dyDescent="0.25">
      <c r="A114" s="63"/>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5.75" customHeight="1" x14ac:dyDescent="0.25">
      <c r="A115" s="63"/>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5.75" customHeight="1" x14ac:dyDescent="0.25">
      <c r="A116" s="63"/>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5.75" customHeight="1" x14ac:dyDescent="0.25">
      <c r="A117" s="63"/>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5.75" customHeight="1" x14ac:dyDescent="0.25">
      <c r="A118" s="63"/>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5.75" customHeight="1" x14ac:dyDescent="0.25">
      <c r="A119" s="63"/>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5.75" customHeight="1" x14ac:dyDescent="0.25">
      <c r="A120" s="63"/>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5.75" customHeight="1" x14ac:dyDescent="0.25">
      <c r="A121" s="63"/>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5.75" customHeight="1" x14ac:dyDescent="0.25">
      <c r="A122" s="63"/>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5.75" customHeight="1" x14ac:dyDescent="0.25">
      <c r="A123" s="63"/>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5.75" customHeight="1" x14ac:dyDescent="0.25">
      <c r="A124" s="63"/>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5.75" customHeight="1" x14ac:dyDescent="0.25">
      <c r="A125" s="63"/>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5.75" customHeight="1" x14ac:dyDescent="0.25">
      <c r="A126" s="63"/>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5.75" customHeight="1" x14ac:dyDescent="0.25">
      <c r="A127" s="63"/>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5.75" customHeight="1" x14ac:dyDescent="0.25">
      <c r="A128" s="63"/>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5.75" customHeight="1" x14ac:dyDescent="0.25">
      <c r="A129" s="63"/>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5.75" customHeight="1" x14ac:dyDescent="0.25">
      <c r="A130" s="63"/>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5.75" customHeight="1" x14ac:dyDescent="0.25">
      <c r="A131" s="63"/>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5.75" customHeight="1" x14ac:dyDescent="0.25">
      <c r="A132" s="63"/>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5.75" customHeight="1" x14ac:dyDescent="0.25">
      <c r="A133" s="63"/>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5.75" customHeight="1" x14ac:dyDescent="0.25">
      <c r="A134" s="63"/>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5.75" customHeight="1" x14ac:dyDescent="0.25">
      <c r="A135" s="63"/>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5.75" customHeight="1" x14ac:dyDescent="0.25">
      <c r="A136" s="63"/>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5.75" customHeight="1" x14ac:dyDescent="0.25">
      <c r="A137" s="63"/>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5.75" customHeight="1" x14ac:dyDescent="0.25">
      <c r="A138" s="63"/>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5.75" customHeight="1" x14ac:dyDescent="0.25">
      <c r="A139" s="63"/>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5.75" customHeight="1" x14ac:dyDescent="0.25">
      <c r="A140" s="63"/>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5.75" customHeight="1" x14ac:dyDescent="0.25">
      <c r="A141" s="63"/>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5.75" customHeight="1" x14ac:dyDescent="0.25">
      <c r="A142" s="63"/>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5.75" customHeight="1" x14ac:dyDescent="0.25">
      <c r="A143" s="63"/>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5.75" customHeight="1" x14ac:dyDescent="0.25">
      <c r="A144" s="63"/>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5.75" customHeight="1" x14ac:dyDescent="0.25">
      <c r="A145" s="63"/>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5.75" customHeight="1" x14ac:dyDescent="0.25">
      <c r="A146" s="63"/>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5.75" customHeight="1" x14ac:dyDescent="0.25">
      <c r="A147" s="63"/>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5.75" customHeight="1" x14ac:dyDescent="0.25">
      <c r="A148" s="63"/>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5.75" customHeight="1" x14ac:dyDescent="0.25">
      <c r="A149" s="63"/>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5.75" customHeight="1" x14ac:dyDescent="0.25">
      <c r="A150" s="63"/>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5.75" customHeight="1" x14ac:dyDescent="0.25">
      <c r="A151" s="63"/>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5.75" customHeight="1" x14ac:dyDescent="0.25">
      <c r="A152" s="63"/>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5.75" customHeight="1" x14ac:dyDescent="0.25">
      <c r="A153" s="63"/>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5.75" customHeight="1" x14ac:dyDescent="0.25">
      <c r="A154" s="63"/>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5.75" customHeight="1" x14ac:dyDescent="0.25">
      <c r="A155" s="63"/>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5.75" customHeight="1" x14ac:dyDescent="0.25">
      <c r="A156" s="63"/>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5.75" customHeight="1" x14ac:dyDescent="0.25">
      <c r="A157" s="63"/>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5.75" customHeight="1" x14ac:dyDescent="0.25">
      <c r="A158" s="63"/>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5.75" customHeight="1" x14ac:dyDescent="0.25">
      <c r="A159" s="63"/>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5.75" customHeight="1" x14ac:dyDescent="0.25">
      <c r="A160" s="63"/>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5.75" customHeight="1" x14ac:dyDescent="0.25">
      <c r="A161" s="63"/>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5.75" customHeight="1" x14ac:dyDescent="0.25">
      <c r="A162" s="63"/>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5.75" customHeight="1" x14ac:dyDescent="0.25">
      <c r="A163" s="63"/>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5.75" customHeight="1" x14ac:dyDescent="0.25">
      <c r="A164" s="63"/>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5.75" customHeight="1" x14ac:dyDescent="0.25">
      <c r="A165" s="63"/>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5.75" customHeight="1" x14ac:dyDescent="0.25">
      <c r="A166" s="63"/>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5.75" customHeight="1" x14ac:dyDescent="0.25">
      <c r="A167" s="63"/>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5.75" customHeight="1" x14ac:dyDescent="0.25">
      <c r="A168" s="63"/>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5.75" customHeight="1" x14ac:dyDescent="0.25">
      <c r="A169" s="63"/>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5.75" customHeight="1" x14ac:dyDescent="0.25">
      <c r="A170" s="63"/>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5.75" customHeight="1" x14ac:dyDescent="0.25">
      <c r="A171" s="63"/>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5.75" customHeight="1" x14ac:dyDescent="0.25">
      <c r="A172" s="63"/>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5.75" customHeight="1" x14ac:dyDescent="0.25">
      <c r="A173" s="63"/>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5.75" customHeight="1" x14ac:dyDescent="0.25">
      <c r="A174" s="63"/>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5.75" customHeight="1" x14ac:dyDescent="0.25">
      <c r="A175" s="63"/>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5.75" customHeight="1" x14ac:dyDescent="0.25">
      <c r="A176" s="63"/>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5.75" customHeight="1" x14ac:dyDescent="0.25">
      <c r="A177" s="63"/>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5.75" customHeight="1" x14ac:dyDescent="0.25">
      <c r="A178" s="63"/>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5.75" customHeight="1" x14ac:dyDescent="0.25">
      <c r="A179" s="63"/>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5.75" customHeight="1" x14ac:dyDescent="0.25">
      <c r="A180" s="63"/>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5.75" customHeight="1" x14ac:dyDescent="0.25">
      <c r="A181" s="63"/>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5.75" customHeight="1" x14ac:dyDescent="0.25">
      <c r="A182" s="63"/>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5.75" customHeight="1" x14ac:dyDescent="0.25">
      <c r="A183" s="63"/>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5.75" customHeight="1" x14ac:dyDescent="0.25">
      <c r="A184" s="63"/>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5.75" customHeight="1" x14ac:dyDescent="0.25">
      <c r="A185" s="63"/>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5.75" customHeight="1" x14ac:dyDescent="0.25">
      <c r="A186" s="63"/>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5.75" customHeight="1" x14ac:dyDescent="0.25">
      <c r="A187" s="63"/>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5.75" customHeight="1" x14ac:dyDescent="0.25">
      <c r="A188" s="63"/>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5.75" customHeight="1" x14ac:dyDescent="0.25">
      <c r="A189" s="63"/>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5.75" customHeight="1" x14ac:dyDescent="0.25">
      <c r="A190" s="63"/>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5.75" customHeight="1" x14ac:dyDescent="0.25">
      <c r="A191" s="63"/>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5.75" customHeight="1" x14ac:dyDescent="0.25">
      <c r="A192" s="63"/>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5.75" customHeight="1" x14ac:dyDescent="0.25">
      <c r="A193" s="63"/>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5.75" customHeight="1" x14ac:dyDescent="0.25">
      <c r="A194" s="63"/>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5.75" customHeight="1" x14ac:dyDescent="0.25">
      <c r="A195" s="63"/>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5.75" customHeight="1" x14ac:dyDescent="0.25">
      <c r="A196" s="63"/>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5.75" customHeight="1" x14ac:dyDescent="0.25">
      <c r="A197" s="63"/>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5.75" customHeight="1" x14ac:dyDescent="0.25">
      <c r="A198" s="63"/>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5.75" customHeight="1" x14ac:dyDescent="0.25">
      <c r="A199" s="63"/>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5.75" customHeight="1" x14ac:dyDescent="0.25">
      <c r="A200" s="63"/>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5.75" customHeight="1" x14ac:dyDescent="0.25">
      <c r="A201" s="63"/>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5.75" customHeight="1" x14ac:dyDescent="0.25">
      <c r="A202" s="63"/>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5.75" customHeight="1" x14ac:dyDescent="0.25">
      <c r="A203" s="63"/>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5.75" customHeight="1" x14ac:dyDescent="0.25">
      <c r="A204" s="63"/>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5.75" customHeight="1" x14ac:dyDescent="0.25">
      <c r="A205" s="63"/>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5.75" customHeight="1" x14ac:dyDescent="0.25">
      <c r="A206" s="63"/>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5.75" customHeight="1" x14ac:dyDescent="0.25">
      <c r="A207" s="63"/>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5.75" customHeight="1" x14ac:dyDescent="0.25">
      <c r="A208" s="63"/>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5.75" customHeight="1" x14ac:dyDescent="0.25">
      <c r="A209" s="63"/>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5.75" customHeight="1" x14ac:dyDescent="0.25">
      <c r="A210" s="63"/>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5.75" customHeight="1" x14ac:dyDescent="0.25">
      <c r="A211" s="63"/>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5.75" customHeight="1" x14ac:dyDescent="0.25">
      <c r="A212" s="63"/>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5.75" customHeight="1" x14ac:dyDescent="0.25">
      <c r="A213" s="63"/>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5.75" customHeight="1" x14ac:dyDescent="0.25">
      <c r="A214" s="63"/>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5.75" customHeight="1" x14ac:dyDescent="0.25">
      <c r="A215" s="63"/>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5.75" customHeight="1" x14ac:dyDescent="0.25">
      <c r="A216" s="63"/>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5.75" customHeight="1" x14ac:dyDescent="0.25">
      <c r="A217" s="63"/>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5.75" customHeight="1" x14ac:dyDescent="0.25">
      <c r="A218" s="63"/>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5.75" customHeight="1" x14ac:dyDescent="0.25">
      <c r="A219" s="63"/>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5.75" customHeight="1" x14ac:dyDescent="0.25">
      <c r="A220" s="63"/>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5.75" customHeight="1" x14ac:dyDescent="0.25">
      <c r="A221" s="63"/>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5.75" customHeight="1" x14ac:dyDescent="0.25">
      <c r="A222" s="63"/>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5.75" customHeight="1" x14ac:dyDescent="0.25">
      <c r="A223" s="63"/>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5.75" customHeight="1" x14ac:dyDescent="0.25">
      <c r="A224" s="63"/>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5.75" customHeight="1" x14ac:dyDescent="0.25">
      <c r="A225" s="63"/>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5.75" customHeight="1" x14ac:dyDescent="0.25">
      <c r="A226" s="63"/>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5.75" customHeight="1" x14ac:dyDescent="0.25">
      <c r="A227" s="63"/>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5.75" customHeight="1" x14ac:dyDescent="0.25">
      <c r="A228" s="63"/>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5.75" customHeight="1" x14ac:dyDescent="0.25">
      <c r="A229" s="63"/>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5.75" customHeight="1" x14ac:dyDescent="0.25">
      <c r="A230" s="63"/>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5.75" customHeight="1" x14ac:dyDescent="0.25">
      <c r="A231" s="63"/>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5.75" customHeight="1" x14ac:dyDescent="0.25">
      <c r="A232" s="63"/>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5.75" customHeight="1" x14ac:dyDescent="0.25">
      <c r="A233" s="63"/>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5.75" customHeight="1" x14ac:dyDescent="0.25">
      <c r="A234" s="63"/>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5.75" customHeight="1" x14ac:dyDescent="0.25">
      <c r="A235" s="63"/>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5.75" customHeight="1" x14ac:dyDescent="0.25">
      <c r="A236" s="63"/>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5.75" customHeight="1" x14ac:dyDescent="0.25">
      <c r="A237" s="63"/>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5.75" customHeight="1" x14ac:dyDescent="0.25">
      <c r="A238" s="63"/>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5.75" customHeight="1" x14ac:dyDescent="0.25">
      <c r="A239" s="63"/>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5.75" customHeight="1" x14ac:dyDescent="0.25">
      <c r="A240" s="63"/>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5.75" customHeight="1" x14ac:dyDescent="0.25">
      <c r="A241" s="63"/>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5.75" customHeight="1" x14ac:dyDescent="0.25">
      <c r="A242" s="63"/>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5.75" customHeight="1" x14ac:dyDescent="0.25">
      <c r="A243" s="63"/>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5.75" customHeight="1" x14ac:dyDescent="0.25">
      <c r="A244" s="63"/>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5.75" customHeight="1" x14ac:dyDescent="0.25">
      <c r="A245" s="63"/>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5.75" customHeight="1" x14ac:dyDescent="0.25">
      <c r="A246" s="63"/>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5.75" customHeight="1" x14ac:dyDescent="0.25">
      <c r="A247" s="63"/>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5.75" customHeight="1" x14ac:dyDescent="0.25">
      <c r="A248" s="63"/>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5.75" customHeight="1" x14ac:dyDescent="0.25">
      <c r="A249" s="63"/>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5.75" customHeight="1" x14ac:dyDescent="0.25">
      <c r="A250" s="63"/>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5.75" customHeight="1" x14ac:dyDescent="0.25">
      <c r="A251" s="63"/>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5.75" customHeight="1" x14ac:dyDescent="0.25">
      <c r="A252" s="63"/>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5.75" customHeight="1" x14ac:dyDescent="0.25">
      <c r="A253" s="63"/>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5.75" customHeight="1" x14ac:dyDescent="0.25">
      <c r="A254" s="63"/>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5.75" customHeight="1" x14ac:dyDescent="0.25">
      <c r="A255" s="63"/>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5.75" customHeight="1" x14ac:dyDescent="0.25">
      <c r="A256" s="63"/>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5.75" customHeight="1" x14ac:dyDescent="0.25">
      <c r="A257" s="63"/>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5.75" customHeight="1" x14ac:dyDescent="0.25">
      <c r="A258" s="63"/>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5.75" customHeight="1" x14ac:dyDescent="0.25">
      <c r="A259" s="63"/>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5.75" customHeight="1" x14ac:dyDescent="0.25">
      <c r="A260" s="63"/>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5.75" customHeight="1" x14ac:dyDescent="0.25">
      <c r="A261" s="63"/>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5.75" customHeight="1" x14ac:dyDescent="0.25">
      <c r="A262" s="63"/>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5.75" customHeight="1" x14ac:dyDescent="0.25">
      <c r="A263" s="63"/>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5.75" customHeight="1" x14ac:dyDescent="0.25">
      <c r="A264" s="63"/>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5.75" customHeight="1" x14ac:dyDescent="0.25">
      <c r="A265" s="63"/>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5.75" customHeight="1" x14ac:dyDescent="0.25">
      <c r="A266" s="63"/>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5.75" customHeight="1" x14ac:dyDescent="0.25">
      <c r="A267" s="63"/>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5.75" customHeight="1" x14ac:dyDescent="0.25">
      <c r="A268" s="63"/>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5.75" customHeight="1" x14ac:dyDescent="0.25">
      <c r="A269" s="63"/>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5.75" customHeight="1" x14ac:dyDescent="0.25">
      <c r="A270" s="63"/>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5.75" customHeight="1" x14ac:dyDescent="0.25">
      <c r="A271" s="63"/>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5.75" customHeight="1" x14ac:dyDescent="0.25">
      <c r="A272" s="63"/>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5.75" customHeight="1" x14ac:dyDescent="0.25">
      <c r="A273" s="63"/>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5.75" customHeight="1" x14ac:dyDescent="0.25">
      <c r="A274" s="63"/>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5.75" customHeight="1" x14ac:dyDescent="0.25">
      <c r="A275" s="63"/>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5.75" customHeight="1" x14ac:dyDescent="0.25">
      <c r="A276" s="63"/>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5.75" customHeight="1" x14ac:dyDescent="0.25">
      <c r="A277" s="63"/>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5.75" customHeight="1" x14ac:dyDescent="0.25">
      <c r="A278" s="63"/>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5.75" customHeight="1" x14ac:dyDescent="0.25">
      <c r="A279" s="63"/>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5.75" customHeight="1" x14ac:dyDescent="0.25">
      <c r="A280" s="63"/>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5.75" customHeight="1" x14ac:dyDescent="0.25">
      <c r="A281" s="63"/>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5.75" customHeight="1" x14ac:dyDescent="0.25">
      <c r="A282" s="63"/>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5.75" customHeight="1" x14ac:dyDescent="0.25">
      <c r="A283" s="63"/>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5.75" customHeight="1" x14ac:dyDescent="0.25">
      <c r="A284" s="63"/>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5.75" customHeight="1" x14ac:dyDescent="0.25">
      <c r="A285" s="63"/>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5.75" customHeight="1" x14ac:dyDescent="0.25">
      <c r="A286" s="63"/>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5.75" customHeight="1" x14ac:dyDescent="0.25">
      <c r="A287" s="63"/>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5.75" customHeight="1" x14ac:dyDescent="0.25">
      <c r="A288" s="63"/>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5.75" customHeight="1" x14ac:dyDescent="0.25">
      <c r="A289" s="63"/>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5.75" customHeight="1" x14ac:dyDescent="0.25">
      <c r="A290" s="63"/>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5.75" customHeight="1" x14ac:dyDescent="0.25">
      <c r="A291" s="63"/>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5.75" customHeight="1" x14ac:dyDescent="0.25">
      <c r="A292" s="63"/>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5.75" customHeight="1" x14ac:dyDescent="0.25">
      <c r="A293" s="63"/>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5.75" customHeight="1" x14ac:dyDescent="0.25">
      <c r="A294" s="63"/>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5.75" customHeight="1" x14ac:dyDescent="0.25">
      <c r="A295" s="63"/>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5.75" customHeight="1" x14ac:dyDescent="0.25">
      <c r="A296" s="63"/>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5.75" customHeight="1" x14ac:dyDescent="0.25">
      <c r="A297" s="63"/>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5.75" customHeight="1" x14ac:dyDescent="0.25">
      <c r="A298" s="63"/>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5.75" customHeight="1" x14ac:dyDescent="0.25">
      <c r="A299" s="63"/>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5.75" customHeight="1" x14ac:dyDescent="0.25">
      <c r="A300" s="63"/>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5.75" customHeight="1" x14ac:dyDescent="0.25">
      <c r="A301" s="63"/>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5.75" customHeight="1" x14ac:dyDescent="0.25">
      <c r="A302" s="63"/>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5.75" customHeight="1" x14ac:dyDescent="0.25">
      <c r="A303" s="63"/>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5.75" customHeight="1" x14ac:dyDescent="0.25">
      <c r="A304" s="63"/>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5.75" customHeight="1" x14ac:dyDescent="0.25">
      <c r="A305" s="63"/>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5.75" customHeight="1" x14ac:dyDescent="0.25">
      <c r="A306" s="63"/>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5.75" customHeight="1" x14ac:dyDescent="0.25">
      <c r="A307" s="63"/>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5.75" customHeight="1" x14ac:dyDescent="0.25">
      <c r="A308" s="63"/>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5.75" customHeight="1" x14ac:dyDescent="0.25">
      <c r="A309" s="63"/>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5.75" customHeight="1" x14ac:dyDescent="0.25">
      <c r="A310" s="63"/>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5.75" customHeight="1" x14ac:dyDescent="0.25">
      <c r="A311" s="63"/>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5.75" customHeight="1" x14ac:dyDescent="0.25">
      <c r="A312" s="63"/>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5.75" customHeight="1" x14ac:dyDescent="0.25">
      <c r="A313" s="63"/>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5.75" customHeight="1" x14ac:dyDescent="0.25">
      <c r="A314" s="63"/>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5.75" customHeight="1" x14ac:dyDescent="0.25">
      <c r="A315" s="63"/>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5.75" customHeight="1" x14ac:dyDescent="0.25">
      <c r="A316" s="63"/>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5.75" customHeight="1" x14ac:dyDescent="0.25">
      <c r="A317" s="63"/>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5.75" customHeight="1" x14ac:dyDescent="0.25">
      <c r="A318" s="63"/>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5.75" customHeight="1" x14ac:dyDescent="0.25">
      <c r="A319" s="63"/>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5.75" customHeight="1" x14ac:dyDescent="0.25">
      <c r="A320" s="63"/>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5.75" customHeight="1" x14ac:dyDescent="0.25">
      <c r="A321" s="63"/>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5.75" customHeight="1" x14ac:dyDescent="0.25">
      <c r="A322" s="63"/>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5.75" customHeight="1" x14ac:dyDescent="0.25">
      <c r="A323" s="63"/>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5.75" customHeight="1" x14ac:dyDescent="0.25">
      <c r="A324" s="63"/>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5.75" customHeight="1" x14ac:dyDescent="0.25">
      <c r="A325" s="63"/>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5.75" customHeight="1" x14ac:dyDescent="0.25">
      <c r="A326" s="63"/>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5.75" customHeight="1" x14ac:dyDescent="0.25">
      <c r="A327" s="63"/>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5.75" customHeight="1" x14ac:dyDescent="0.25">
      <c r="A328" s="63"/>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5.75" customHeight="1" x14ac:dyDescent="0.25">
      <c r="A329" s="63"/>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5.75" customHeight="1" x14ac:dyDescent="0.25">
      <c r="A330" s="63"/>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5.75" customHeight="1" x14ac:dyDescent="0.25">
      <c r="A331" s="63"/>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5.75" customHeight="1" x14ac:dyDescent="0.25">
      <c r="A332" s="63"/>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5.75" customHeight="1" x14ac:dyDescent="0.25">
      <c r="A333" s="63"/>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5.75" customHeight="1" x14ac:dyDescent="0.25">
      <c r="A334" s="63"/>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5.75" customHeight="1" x14ac:dyDescent="0.25">
      <c r="A335" s="63"/>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5.75" customHeight="1" x14ac:dyDescent="0.25">
      <c r="A336" s="63"/>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5.75" customHeight="1" x14ac:dyDescent="0.25">
      <c r="A337" s="63"/>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5.75" customHeight="1" x14ac:dyDescent="0.25">
      <c r="A338" s="63"/>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5.75" customHeight="1" x14ac:dyDescent="0.25">
      <c r="A339" s="63"/>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5.75" customHeight="1" x14ac:dyDescent="0.25">
      <c r="A340" s="63"/>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5.75" customHeight="1" x14ac:dyDescent="0.25">
      <c r="A341" s="63"/>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5.75" customHeight="1" x14ac:dyDescent="0.25">
      <c r="A342" s="63"/>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5.75" customHeight="1" x14ac:dyDescent="0.25">
      <c r="A343" s="63"/>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5.75" customHeight="1" x14ac:dyDescent="0.25">
      <c r="A344" s="63"/>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5.75" customHeight="1" x14ac:dyDescent="0.25">
      <c r="A345" s="63"/>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5.75" customHeight="1" x14ac:dyDescent="0.25">
      <c r="A346" s="63"/>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5.75" customHeight="1" x14ac:dyDescent="0.25">
      <c r="A347" s="63"/>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5.75" customHeight="1" x14ac:dyDescent="0.25">
      <c r="A348" s="63"/>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5.75" customHeight="1" x14ac:dyDescent="0.25">
      <c r="A349" s="63"/>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5.75" customHeight="1" x14ac:dyDescent="0.25">
      <c r="A350" s="63"/>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5.75" customHeight="1" x14ac:dyDescent="0.25">
      <c r="A351" s="63"/>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5.75" customHeight="1" x14ac:dyDescent="0.25">
      <c r="A352" s="63"/>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5.75" customHeight="1" x14ac:dyDescent="0.25">
      <c r="A353" s="63"/>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5.75" customHeight="1" x14ac:dyDescent="0.25">
      <c r="A354" s="63"/>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5.75" customHeight="1" x14ac:dyDescent="0.25">
      <c r="A355" s="63"/>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5.75" customHeight="1" x14ac:dyDescent="0.25">
      <c r="A356" s="63"/>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5.75" customHeight="1" x14ac:dyDescent="0.25">
      <c r="A357" s="63"/>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5.75" customHeight="1" x14ac:dyDescent="0.25">
      <c r="A358" s="63"/>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5.75" customHeight="1" x14ac:dyDescent="0.25">
      <c r="A359" s="63"/>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5.75" customHeight="1" x14ac:dyDescent="0.25">
      <c r="A360" s="63"/>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5.75" customHeight="1" x14ac:dyDescent="0.25">
      <c r="A361" s="63"/>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5.75" customHeight="1" x14ac:dyDescent="0.25">
      <c r="A362" s="63"/>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5.75" customHeight="1" x14ac:dyDescent="0.25">
      <c r="A363" s="63"/>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5.75" customHeight="1" x14ac:dyDescent="0.25">
      <c r="A364" s="63"/>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5.75" customHeight="1" x14ac:dyDescent="0.25">
      <c r="A365" s="63"/>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5.75" customHeight="1" x14ac:dyDescent="0.25">
      <c r="A366" s="63"/>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5.75" customHeight="1" x14ac:dyDescent="0.25">
      <c r="A367" s="63"/>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5.75" customHeight="1" x14ac:dyDescent="0.25">
      <c r="A368" s="63"/>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5.75" customHeight="1" x14ac:dyDescent="0.25">
      <c r="A369" s="63"/>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5.75" customHeight="1" x14ac:dyDescent="0.25">
      <c r="A370" s="63"/>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5.75" customHeight="1" x14ac:dyDescent="0.25">
      <c r="A371" s="63"/>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5.75" customHeight="1" x14ac:dyDescent="0.25">
      <c r="A372" s="63"/>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5.75" customHeight="1" x14ac:dyDescent="0.25">
      <c r="A373" s="63"/>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5.75" customHeight="1" x14ac:dyDescent="0.25">
      <c r="A374" s="63"/>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5.75" customHeight="1" x14ac:dyDescent="0.25">
      <c r="A375" s="63"/>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5.75" customHeight="1" x14ac:dyDescent="0.25">
      <c r="A376" s="63"/>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5.75" customHeight="1" x14ac:dyDescent="0.25">
      <c r="A377" s="63"/>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5.75" customHeight="1" x14ac:dyDescent="0.25">
      <c r="A378" s="63"/>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5.75" customHeight="1" x14ac:dyDescent="0.25">
      <c r="A379" s="63"/>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5.75" customHeight="1" x14ac:dyDescent="0.25">
      <c r="A380" s="63"/>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5.75" customHeight="1" x14ac:dyDescent="0.25">
      <c r="A381" s="63"/>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5.75" customHeight="1" x14ac:dyDescent="0.25">
      <c r="A382" s="63"/>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5.75" customHeight="1" x14ac:dyDescent="0.25">
      <c r="A383" s="63"/>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5.75" customHeight="1" x14ac:dyDescent="0.25">
      <c r="A384" s="63"/>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5.75" customHeight="1" x14ac:dyDescent="0.25">
      <c r="A385" s="63"/>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5.75" customHeight="1" x14ac:dyDescent="0.25">
      <c r="A386" s="63"/>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5.75" customHeight="1" x14ac:dyDescent="0.25">
      <c r="A387" s="63"/>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5.75" customHeight="1" x14ac:dyDescent="0.25">
      <c r="A388" s="63"/>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5.75" customHeight="1" x14ac:dyDescent="0.25">
      <c r="A389" s="63"/>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5.75" customHeight="1" x14ac:dyDescent="0.25">
      <c r="A390" s="63"/>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5.75" customHeight="1" x14ac:dyDescent="0.25">
      <c r="A391" s="63"/>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5.75" customHeight="1" x14ac:dyDescent="0.25">
      <c r="A392" s="63"/>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5.75" customHeight="1" x14ac:dyDescent="0.25">
      <c r="A393" s="63"/>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5.75" customHeight="1" x14ac:dyDescent="0.25">
      <c r="A394" s="63"/>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5.75" customHeight="1" x14ac:dyDescent="0.25">
      <c r="A395" s="63"/>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5.75" customHeight="1" x14ac:dyDescent="0.25">
      <c r="A396" s="63"/>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5.75" customHeight="1" x14ac:dyDescent="0.25">
      <c r="A397" s="63"/>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5.75" customHeight="1" x14ac:dyDescent="0.25">
      <c r="A398" s="63"/>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5.75" customHeight="1" x14ac:dyDescent="0.25">
      <c r="A399" s="63"/>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5.75" customHeight="1" x14ac:dyDescent="0.25">
      <c r="A400" s="63"/>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5.75" customHeight="1" x14ac:dyDescent="0.25">
      <c r="A401" s="63"/>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5.75" customHeight="1" x14ac:dyDescent="0.25">
      <c r="A402" s="63"/>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5.75" customHeight="1" x14ac:dyDescent="0.25">
      <c r="A403" s="63"/>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5.75" customHeight="1" x14ac:dyDescent="0.25">
      <c r="A404" s="63"/>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5.75" customHeight="1" x14ac:dyDescent="0.25">
      <c r="A405" s="63"/>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5.75" customHeight="1" x14ac:dyDescent="0.25">
      <c r="A406" s="63"/>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5.75" customHeight="1" x14ac:dyDescent="0.25">
      <c r="A407" s="63"/>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5.75" customHeight="1" x14ac:dyDescent="0.25">
      <c r="A408" s="63"/>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5.75" customHeight="1" x14ac:dyDescent="0.25">
      <c r="A409" s="63"/>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5.75" customHeight="1" x14ac:dyDescent="0.25">
      <c r="A410" s="63"/>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5.75" customHeight="1" x14ac:dyDescent="0.25">
      <c r="A411" s="63"/>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5.75" customHeight="1" x14ac:dyDescent="0.25">
      <c r="A412" s="63"/>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5.75" customHeight="1" x14ac:dyDescent="0.25">
      <c r="A413" s="63"/>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5.75" customHeight="1" x14ac:dyDescent="0.25">
      <c r="A414" s="63"/>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5.75" customHeight="1" x14ac:dyDescent="0.25">
      <c r="A415" s="63"/>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5.75" customHeight="1" x14ac:dyDescent="0.25">
      <c r="A416" s="63"/>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5.75" customHeight="1" x14ac:dyDescent="0.25">
      <c r="A417" s="63"/>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5.75" customHeight="1" x14ac:dyDescent="0.25">
      <c r="A418" s="63"/>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5.75" customHeight="1" x14ac:dyDescent="0.25">
      <c r="A419" s="63"/>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5.75" customHeight="1" x14ac:dyDescent="0.25">
      <c r="A420" s="63"/>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5.75" customHeight="1" x14ac:dyDescent="0.25">
      <c r="A421" s="63"/>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5.75" customHeight="1" x14ac:dyDescent="0.25">
      <c r="A422" s="63"/>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5.75" customHeight="1" x14ac:dyDescent="0.25">
      <c r="A423" s="63"/>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5.75" customHeight="1" x14ac:dyDescent="0.25">
      <c r="A424" s="63"/>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5.75" customHeight="1" x14ac:dyDescent="0.25">
      <c r="A425" s="63"/>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5.75" customHeight="1" x14ac:dyDescent="0.25">
      <c r="A426" s="63"/>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5.75" customHeight="1" x14ac:dyDescent="0.25">
      <c r="A427" s="63"/>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5.75" customHeight="1" x14ac:dyDescent="0.25">
      <c r="A428" s="63"/>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5.75" customHeight="1" x14ac:dyDescent="0.25">
      <c r="A429" s="63"/>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5.75" customHeight="1" x14ac:dyDescent="0.25">
      <c r="A430" s="63"/>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5.75" customHeight="1" x14ac:dyDescent="0.25">
      <c r="A431" s="63"/>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5.75" customHeight="1" x14ac:dyDescent="0.25">
      <c r="A432" s="63"/>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5.75" customHeight="1" x14ac:dyDescent="0.25">
      <c r="A433" s="63"/>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5.75" customHeight="1" x14ac:dyDescent="0.25">
      <c r="A434" s="63"/>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5.75" customHeight="1" x14ac:dyDescent="0.25">
      <c r="A435" s="63"/>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5.75" customHeight="1" x14ac:dyDescent="0.25">
      <c r="A436" s="63"/>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5.75" customHeight="1" x14ac:dyDescent="0.25">
      <c r="A437" s="63"/>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5.75" customHeight="1" x14ac:dyDescent="0.25">
      <c r="A438" s="63"/>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5.75" customHeight="1" x14ac:dyDescent="0.25">
      <c r="A439" s="63"/>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5.75" customHeight="1" x14ac:dyDescent="0.25">
      <c r="A440" s="63"/>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5.75" customHeight="1" x14ac:dyDescent="0.25">
      <c r="A441" s="63"/>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5.75" customHeight="1" x14ac:dyDescent="0.25">
      <c r="A442" s="63"/>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5.75" customHeight="1" x14ac:dyDescent="0.25">
      <c r="A443" s="63"/>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5.75" customHeight="1" x14ac:dyDescent="0.25">
      <c r="A444" s="63"/>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5.75" customHeight="1" x14ac:dyDescent="0.25">
      <c r="A445" s="63"/>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5.75" customHeight="1" x14ac:dyDescent="0.25">
      <c r="A446" s="63"/>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5.75" customHeight="1" x14ac:dyDescent="0.25">
      <c r="A447" s="63"/>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5.75" customHeight="1" x14ac:dyDescent="0.25">
      <c r="A448" s="63"/>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5.75" customHeight="1" x14ac:dyDescent="0.25">
      <c r="A449" s="63"/>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5.75" customHeight="1" x14ac:dyDescent="0.25">
      <c r="A450" s="63"/>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5.75" customHeight="1" x14ac:dyDescent="0.25">
      <c r="A451" s="63"/>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5.75" customHeight="1" x14ac:dyDescent="0.25">
      <c r="A452" s="63"/>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5.75" customHeight="1" x14ac:dyDescent="0.25">
      <c r="A453" s="63"/>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5.75" customHeight="1" x14ac:dyDescent="0.25">
      <c r="A454" s="63"/>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5.75" customHeight="1" x14ac:dyDescent="0.25">
      <c r="A455" s="63"/>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5.75" customHeight="1" x14ac:dyDescent="0.25">
      <c r="A456" s="63"/>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5.75" customHeight="1" x14ac:dyDescent="0.25">
      <c r="A457" s="63"/>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5.75" customHeight="1" x14ac:dyDescent="0.25">
      <c r="A458" s="63"/>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5.75" customHeight="1" x14ac:dyDescent="0.25">
      <c r="A459" s="63"/>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5.75" customHeight="1" x14ac:dyDescent="0.25">
      <c r="A460" s="63"/>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5.75" customHeight="1" x14ac:dyDescent="0.25">
      <c r="A461" s="63"/>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5.75" customHeight="1" x14ac:dyDescent="0.25">
      <c r="A462" s="63"/>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5.75" customHeight="1" x14ac:dyDescent="0.25">
      <c r="A463" s="63"/>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5.75" customHeight="1" x14ac:dyDescent="0.25">
      <c r="A464" s="63"/>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5.75" customHeight="1" x14ac:dyDescent="0.25">
      <c r="A465" s="63"/>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5.75" customHeight="1" x14ac:dyDescent="0.25">
      <c r="A466" s="63"/>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5.75" customHeight="1" x14ac:dyDescent="0.25">
      <c r="A467" s="63"/>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5.75" customHeight="1" x14ac:dyDescent="0.25">
      <c r="A468" s="63"/>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5.75" customHeight="1" x14ac:dyDescent="0.25">
      <c r="A469" s="63"/>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5.75" customHeight="1" x14ac:dyDescent="0.25">
      <c r="A470" s="63"/>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5.75" customHeight="1" x14ac:dyDescent="0.25">
      <c r="A471" s="63"/>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5.75" customHeight="1" x14ac:dyDescent="0.25">
      <c r="A472" s="63"/>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5.75" customHeight="1" x14ac:dyDescent="0.25">
      <c r="A473" s="63"/>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5.75" customHeight="1" x14ac:dyDescent="0.25">
      <c r="A474" s="63"/>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5.75" customHeight="1" x14ac:dyDescent="0.25">
      <c r="A475" s="63"/>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5.75" customHeight="1" x14ac:dyDescent="0.25">
      <c r="A476" s="63"/>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5.75" customHeight="1" x14ac:dyDescent="0.25">
      <c r="A477" s="63"/>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5.75" customHeight="1" x14ac:dyDescent="0.25">
      <c r="A478" s="63"/>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5.75" customHeight="1" x14ac:dyDescent="0.25">
      <c r="A479" s="63"/>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5.75" customHeight="1" x14ac:dyDescent="0.25">
      <c r="A480" s="63"/>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5.75" customHeight="1" x14ac:dyDescent="0.25">
      <c r="A481" s="63"/>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5.75" customHeight="1" x14ac:dyDescent="0.25">
      <c r="A482" s="63"/>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5.75" customHeight="1" x14ac:dyDescent="0.25">
      <c r="A483" s="63"/>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5.75" customHeight="1" x14ac:dyDescent="0.25">
      <c r="A484" s="63"/>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5.75" customHeight="1" x14ac:dyDescent="0.25">
      <c r="A485" s="63"/>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5.75" customHeight="1" x14ac:dyDescent="0.25">
      <c r="A486" s="63"/>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5.75" customHeight="1" x14ac:dyDescent="0.25">
      <c r="A487" s="63"/>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5.75" customHeight="1" x14ac:dyDescent="0.25">
      <c r="A488" s="63"/>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5.75" customHeight="1" x14ac:dyDescent="0.25">
      <c r="A489" s="63"/>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5.75" customHeight="1" x14ac:dyDescent="0.25">
      <c r="A490" s="63"/>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5.75" customHeight="1" x14ac:dyDescent="0.25">
      <c r="A491" s="63"/>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5.75" customHeight="1" x14ac:dyDescent="0.25">
      <c r="A492" s="63"/>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5.75" customHeight="1" x14ac:dyDescent="0.25">
      <c r="A493" s="63"/>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5.75" customHeight="1" x14ac:dyDescent="0.25">
      <c r="A494" s="63"/>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5.75" customHeight="1" x14ac:dyDescent="0.25">
      <c r="A495" s="63"/>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5.75" customHeight="1" x14ac:dyDescent="0.25">
      <c r="A496" s="63"/>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5.75" customHeight="1" x14ac:dyDescent="0.25">
      <c r="A497" s="63"/>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5.75" customHeight="1" x14ac:dyDescent="0.25">
      <c r="A498" s="63"/>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5.75" customHeight="1" x14ac:dyDescent="0.25">
      <c r="A499" s="63"/>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5.75" customHeight="1" x14ac:dyDescent="0.25">
      <c r="A500" s="63"/>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5.75" customHeight="1" x14ac:dyDescent="0.25">
      <c r="A501" s="63"/>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5.75" customHeight="1" x14ac:dyDescent="0.25">
      <c r="A502" s="63"/>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5.75" customHeight="1" x14ac:dyDescent="0.25">
      <c r="A503" s="63"/>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5.75" customHeight="1" x14ac:dyDescent="0.25">
      <c r="A504" s="63"/>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5.75" customHeight="1" x14ac:dyDescent="0.25">
      <c r="A505" s="63"/>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5.75" customHeight="1" x14ac:dyDescent="0.25">
      <c r="A506" s="63"/>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5.75" customHeight="1" x14ac:dyDescent="0.25">
      <c r="A507" s="63"/>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5.75" customHeight="1" x14ac:dyDescent="0.25">
      <c r="A508" s="63"/>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5.75" customHeight="1" x14ac:dyDescent="0.25">
      <c r="A509" s="63"/>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5.75" customHeight="1" x14ac:dyDescent="0.25">
      <c r="A510" s="63"/>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5.75" customHeight="1" x14ac:dyDescent="0.25">
      <c r="A511" s="63"/>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5.75" customHeight="1" x14ac:dyDescent="0.25">
      <c r="A512" s="63"/>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5.75" customHeight="1" x14ac:dyDescent="0.25">
      <c r="A513" s="63"/>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5.75" customHeight="1" x14ac:dyDescent="0.25">
      <c r="A514" s="63"/>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5.75" customHeight="1" x14ac:dyDescent="0.25">
      <c r="A515" s="63"/>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5.75" customHeight="1" x14ac:dyDescent="0.25">
      <c r="A516" s="63"/>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5.75" customHeight="1" x14ac:dyDescent="0.25">
      <c r="A517" s="63"/>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5.75" customHeight="1" x14ac:dyDescent="0.25">
      <c r="A518" s="63"/>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5.75" customHeight="1" x14ac:dyDescent="0.25">
      <c r="A519" s="63"/>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5.75" customHeight="1" x14ac:dyDescent="0.25">
      <c r="A520" s="63"/>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5.75" customHeight="1" x14ac:dyDescent="0.25">
      <c r="A521" s="63"/>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5.75" customHeight="1" x14ac:dyDescent="0.25">
      <c r="A522" s="63"/>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5.75" customHeight="1" x14ac:dyDescent="0.25">
      <c r="A523" s="63"/>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5.75" customHeight="1" x14ac:dyDescent="0.25">
      <c r="A524" s="63"/>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5.75" customHeight="1" x14ac:dyDescent="0.25">
      <c r="A525" s="63"/>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5.75" customHeight="1" x14ac:dyDescent="0.25">
      <c r="A526" s="63"/>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5.75" customHeight="1" x14ac:dyDescent="0.25">
      <c r="A527" s="63"/>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5.75" customHeight="1" x14ac:dyDescent="0.25">
      <c r="A528" s="63"/>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5.75" customHeight="1" x14ac:dyDescent="0.25">
      <c r="A529" s="63"/>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5.75" customHeight="1" x14ac:dyDescent="0.25">
      <c r="A530" s="63"/>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5.75" customHeight="1" x14ac:dyDescent="0.25">
      <c r="A531" s="63"/>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5.75" customHeight="1" x14ac:dyDescent="0.25">
      <c r="A532" s="63"/>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5.75" customHeight="1" x14ac:dyDescent="0.25">
      <c r="A533" s="63"/>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5.75" customHeight="1" x14ac:dyDescent="0.25">
      <c r="A534" s="63"/>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5.75" customHeight="1" x14ac:dyDescent="0.25">
      <c r="A535" s="63"/>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5.75" customHeight="1" x14ac:dyDescent="0.25">
      <c r="A536" s="63"/>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5.75" customHeight="1" x14ac:dyDescent="0.25">
      <c r="A537" s="63"/>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5.75" customHeight="1" x14ac:dyDescent="0.25">
      <c r="A538" s="63"/>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5.75" customHeight="1" x14ac:dyDescent="0.25">
      <c r="A539" s="63"/>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5.75" customHeight="1" x14ac:dyDescent="0.25">
      <c r="A540" s="63"/>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5.75" customHeight="1" x14ac:dyDescent="0.25">
      <c r="A541" s="63"/>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5.75" customHeight="1" x14ac:dyDescent="0.25">
      <c r="A542" s="63"/>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5.75" customHeight="1" x14ac:dyDescent="0.25">
      <c r="A543" s="63"/>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5.75" customHeight="1" x14ac:dyDescent="0.25">
      <c r="A544" s="63"/>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5.75" customHeight="1" x14ac:dyDescent="0.25">
      <c r="A545" s="63"/>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5.75" customHeight="1" x14ac:dyDescent="0.25">
      <c r="A546" s="63"/>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5.75" customHeight="1" x14ac:dyDescent="0.25">
      <c r="A547" s="63"/>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5.75" customHeight="1" x14ac:dyDescent="0.25">
      <c r="A548" s="63"/>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5.75" customHeight="1" x14ac:dyDescent="0.25">
      <c r="A549" s="63"/>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5.75" customHeight="1" x14ac:dyDescent="0.25">
      <c r="A550" s="63"/>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5.75" customHeight="1" x14ac:dyDescent="0.25">
      <c r="A551" s="63"/>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5.75" customHeight="1" x14ac:dyDescent="0.25">
      <c r="A552" s="63"/>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5.75" customHeight="1" x14ac:dyDescent="0.25">
      <c r="A553" s="63"/>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5.75" customHeight="1" x14ac:dyDescent="0.25">
      <c r="A554" s="63"/>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5.75" customHeight="1" x14ac:dyDescent="0.25">
      <c r="A555" s="63"/>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5.75" customHeight="1" x14ac:dyDescent="0.25">
      <c r="A556" s="63"/>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5.75" customHeight="1" x14ac:dyDescent="0.25">
      <c r="A557" s="63"/>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5.75" customHeight="1" x14ac:dyDescent="0.25">
      <c r="A558" s="63"/>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5.75" customHeight="1" x14ac:dyDescent="0.25">
      <c r="A559" s="63"/>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5.75" customHeight="1" x14ac:dyDescent="0.25">
      <c r="A560" s="63"/>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5.75" customHeight="1" x14ac:dyDescent="0.25">
      <c r="A561" s="63"/>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5.75" customHeight="1" x14ac:dyDescent="0.25">
      <c r="A562" s="63"/>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5.75" customHeight="1" x14ac:dyDescent="0.25">
      <c r="A563" s="63"/>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5.75" customHeight="1" x14ac:dyDescent="0.25">
      <c r="A564" s="63"/>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5.75" customHeight="1" x14ac:dyDescent="0.25">
      <c r="A565" s="63"/>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5.75" customHeight="1" x14ac:dyDescent="0.25">
      <c r="A566" s="63"/>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5.75" customHeight="1" x14ac:dyDescent="0.25">
      <c r="A567" s="63"/>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5.75" customHeight="1" x14ac:dyDescent="0.25">
      <c r="A568" s="63"/>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5.75" customHeight="1" x14ac:dyDescent="0.25">
      <c r="A569" s="63"/>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5.75" customHeight="1" x14ac:dyDescent="0.25">
      <c r="A570" s="63"/>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5.75" customHeight="1" x14ac:dyDescent="0.25">
      <c r="A571" s="63"/>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5.75" customHeight="1" x14ac:dyDescent="0.25">
      <c r="A572" s="63"/>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5.75" customHeight="1" x14ac:dyDescent="0.25">
      <c r="A573" s="63"/>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5.75" customHeight="1" x14ac:dyDescent="0.25">
      <c r="A574" s="63"/>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5.75" customHeight="1" x14ac:dyDescent="0.25">
      <c r="A575" s="63"/>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5.75" customHeight="1" x14ac:dyDescent="0.25">
      <c r="A576" s="63"/>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5.75" customHeight="1" x14ac:dyDescent="0.25">
      <c r="A577" s="63"/>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5.75" customHeight="1" x14ac:dyDescent="0.25">
      <c r="A578" s="63"/>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5.75" customHeight="1" x14ac:dyDescent="0.25">
      <c r="A579" s="63"/>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5.75" customHeight="1" x14ac:dyDescent="0.25">
      <c r="A580" s="63"/>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5.75" customHeight="1" x14ac:dyDescent="0.25">
      <c r="A581" s="63"/>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5.75" customHeight="1" x14ac:dyDescent="0.25">
      <c r="A582" s="63"/>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5.75" customHeight="1" x14ac:dyDescent="0.25">
      <c r="A583" s="63"/>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5.75" customHeight="1" x14ac:dyDescent="0.25">
      <c r="A584" s="63"/>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5.75" customHeight="1" x14ac:dyDescent="0.25">
      <c r="A585" s="63"/>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5.75" customHeight="1" x14ac:dyDescent="0.25">
      <c r="A586" s="63"/>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5.75" customHeight="1" x14ac:dyDescent="0.25">
      <c r="A587" s="63"/>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5.75" customHeight="1" x14ac:dyDescent="0.25">
      <c r="A588" s="63"/>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5.75" customHeight="1" x14ac:dyDescent="0.25">
      <c r="A589" s="63"/>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5.75" customHeight="1" x14ac:dyDescent="0.25">
      <c r="A590" s="63"/>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5.75" customHeight="1" x14ac:dyDescent="0.25">
      <c r="A591" s="63"/>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5.75" customHeight="1" x14ac:dyDescent="0.25">
      <c r="A592" s="63"/>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5.75" customHeight="1" x14ac:dyDescent="0.25">
      <c r="A593" s="63"/>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5.75" customHeight="1" x14ac:dyDescent="0.25">
      <c r="A594" s="63"/>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5.75" customHeight="1" x14ac:dyDescent="0.25">
      <c r="A595" s="63"/>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5.75" customHeight="1" x14ac:dyDescent="0.25">
      <c r="A596" s="63"/>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5.75" customHeight="1" x14ac:dyDescent="0.25">
      <c r="A597" s="63"/>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5.75" customHeight="1" x14ac:dyDescent="0.25">
      <c r="A598" s="63"/>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5.75" customHeight="1" x14ac:dyDescent="0.25">
      <c r="A599" s="63"/>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5.75" customHeight="1" x14ac:dyDescent="0.25">
      <c r="A600" s="63"/>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5.75" customHeight="1" x14ac:dyDescent="0.25">
      <c r="A601" s="63"/>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5.75" customHeight="1" x14ac:dyDescent="0.25">
      <c r="A602" s="63"/>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5.75" customHeight="1" x14ac:dyDescent="0.25">
      <c r="A603" s="63"/>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5.75" customHeight="1" x14ac:dyDescent="0.25">
      <c r="A604" s="63"/>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5.75" customHeight="1" x14ac:dyDescent="0.25">
      <c r="A605" s="63"/>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5.75" customHeight="1" x14ac:dyDescent="0.25">
      <c r="A606" s="63"/>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5.75" customHeight="1" x14ac:dyDescent="0.25">
      <c r="A607" s="63"/>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5.75" customHeight="1" x14ac:dyDescent="0.25">
      <c r="A608" s="63"/>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5.75" customHeight="1" x14ac:dyDescent="0.25">
      <c r="A609" s="63"/>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5.75" customHeight="1" x14ac:dyDescent="0.25">
      <c r="A610" s="63"/>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5.75" customHeight="1" x14ac:dyDescent="0.25">
      <c r="A611" s="63"/>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5.75" customHeight="1" x14ac:dyDescent="0.25">
      <c r="A612" s="63"/>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5.75" customHeight="1" x14ac:dyDescent="0.25">
      <c r="A613" s="63"/>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5.75" customHeight="1" x14ac:dyDescent="0.25">
      <c r="A614" s="63"/>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5.75" customHeight="1" x14ac:dyDescent="0.25">
      <c r="A615" s="63"/>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5.75" customHeight="1" x14ac:dyDescent="0.25">
      <c r="A616" s="63"/>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5.75" customHeight="1" x14ac:dyDescent="0.25">
      <c r="A617" s="63"/>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5.75" customHeight="1" x14ac:dyDescent="0.25">
      <c r="A618" s="63"/>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5.75" customHeight="1" x14ac:dyDescent="0.25">
      <c r="A619" s="63"/>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5.75" customHeight="1" x14ac:dyDescent="0.25">
      <c r="A620" s="63"/>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5.75" customHeight="1" x14ac:dyDescent="0.25">
      <c r="A621" s="63"/>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5.75" customHeight="1" x14ac:dyDescent="0.25">
      <c r="A622" s="63"/>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5.75" customHeight="1" x14ac:dyDescent="0.25">
      <c r="A623" s="63"/>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5.75" customHeight="1" x14ac:dyDescent="0.25">
      <c r="A624" s="63"/>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5.75" customHeight="1" x14ac:dyDescent="0.25">
      <c r="A625" s="63"/>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5.75" customHeight="1" x14ac:dyDescent="0.25">
      <c r="A626" s="63"/>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5.75" customHeight="1" x14ac:dyDescent="0.25">
      <c r="A627" s="63"/>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5.75" customHeight="1" x14ac:dyDescent="0.25">
      <c r="A628" s="63"/>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5.75" customHeight="1" x14ac:dyDescent="0.25">
      <c r="A629" s="63"/>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5.75" customHeight="1" x14ac:dyDescent="0.25">
      <c r="A630" s="63"/>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5.75" customHeight="1" x14ac:dyDescent="0.25">
      <c r="A631" s="63"/>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5.75" customHeight="1" x14ac:dyDescent="0.25">
      <c r="A632" s="63"/>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5.75" customHeight="1" x14ac:dyDescent="0.25">
      <c r="A633" s="63"/>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5.75" customHeight="1" x14ac:dyDescent="0.25">
      <c r="A634" s="63"/>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5.75" customHeight="1" x14ac:dyDescent="0.25">
      <c r="A635" s="63"/>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5.75" customHeight="1" x14ac:dyDescent="0.25">
      <c r="A636" s="63"/>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5.75" customHeight="1" x14ac:dyDescent="0.25">
      <c r="A637" s="63"/>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5.75" customHeight="1" x14ac:dyDescent="0.25">
      <c r="A638" s="63"/>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5.75" customHeight="1" x14ac:dyDescent="0.25">
      <c r="A639" s="63"/>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5.75" customHeight="1" x14ac:dyDescent="0.25">
      <c r="A640" s="63"/>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5.75" customHeight="1" x14ac:dyDescent="0.25">
      <c r="A641" s="63"/>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5.75" customHeight="1" x14ac:dyDescent="0.25">
      <c r="A642" s="63"/>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5.75" customHeight="1" x14ac:dyDescent="0.25">
      <c r="A643" s="63"/>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5.75" customHeight="1" x14ac:dyDescent="0.25">
      <c r="A644" s="63"/>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5.75" customHeight="1" x14ac:dyDescent="0.25">
      <c r="A645" s="63"/>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5.75" customHeight="1" x14ac:dyDescent="0.25">
      <c r="A646" s="63"/>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5.75" customHeight="1" x14ac:dyDescent="0.25">
      <c r="A647" s="63"/>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5.75" customHeight="1" x14ac:dyDescent="0.25">
      <c r="A648" s="63"/>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5.75" customHeight="1" x14ac:dyDescent="0.25">
      <c r="A649" s="63"/>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5.75" customHeight="1" x14ac:dyDescent="0.25">
      <c r="A650" s="63"/>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5.75" customHeight="1" x14ac:dyDescent="0.25">
      <c r="A651" s="63"/>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5.75" customHeight="1" x14ac:dyDescent="0.25">
      <c r="A652" s="63"/>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5.75" customHeight="1" x14ac:dyDescent="0.25">
      <c r="A653" s="63"/>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5.75" customHeight="1" x14ac:dyDescent="0.25">
      <c r="A654" s="63"/>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5.75" customHeight="1" x14ac:dyDescent="0.25">
      <c r="A655" s="63"/>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5.75" customHeight="1" x14ac:dyDescent="0.25">
      <c r="A656" s="63"/>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5.75" customHeight="1" x14ac:dyDescent="0.25">
      <c r="A657" s="63"/>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5.75" customHeight="1" x14ac:dyDescent="0.25">
      <c r="A658" s="63"/>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5.75" customHeight="1" x14ac:dyDescent="0.25">
      <c r="A659" s="63"/>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5.75" customHeight="1" x14ac:dyDescent="0.25">
      <c r="A660" s="63"/>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5.75" customHeight="1" x14ac:dyDescent="0.25">
      <c r="A661" s="63"/>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5.75" customHeight="1" x14ac:dyDescent="0.25">
      <c r="A662" s="63"/>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5.75" customHeight="1" x14ac:dyDescent="0.25">
      <c r="A663" s="63"/>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5.75" customHeight="1" x14ac:dyDescent="0.25">
      <c r="A664" s="63"/>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5.75" customHeight="1" x14ac:dyDescent="0.25">
      <c r="A665" s="63"/>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5.75" customHeight="1" x14ac:dyDescent="0.25">
      <c r="A666" s="63"/>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5.75" customHeight="1" x14ac:dyDescent="0.25">
      <c r="A667" s="63"/>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5.75" customHeight="1" x14ac:dyDescent="0.25">
      <c r="A668" s="63"/>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5.75" customHeight="1" x14ac:dyDescent="0.25">
      <c r="A669" s="63"/>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5.75" customHeight="1" x14ac:dyDescent="0.25">
      <c r="A670" s="63"/>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5.75" customHeight="1" x14ac:dyDescent="0.25">
      <c r="A671" s="63"/>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5.75" customHeight="1" x14ac:dyDescent="0.25">
      <c r="A672" s="63"/>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5.75" customHeight="1" x14ac:dyDescent="0.25">
      <c r="A673" s="63"/>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5.75" customHeight="1" x14ac:dyDescent="0.25">
      <c r="A674" s="63"/>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5.75" customHeight="1" x14ac:dyDescent="0.25">
      <c r="A675" s="63"/>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5.75" customHeight="1" x14ac:dyDescent="0.25">
      <c r="A676" s="63"/>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5.75" customHeight="1" x14ac:dyDescent="0.25">
      <c r="A677" s="63"/>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5.75" customHeight="1" x14ac:dyDescent="0.25">
      <c r="A678" s="63"/>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5.75" customHeight="1" x14ac:dyDescent="0.25">
      <c r="A679" s="63"/>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5.75" customHeight="1" x14ac:dyDescent="0.25">
      <c r="A680" s="63"/>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5.75" customHeight="1" x14ac:dyDescent="0.25">
      <c r="A681" s="63"/>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5.75" customHeight="1" x14ac:dyDescent="0.25">
      <c r="A682" s="63"/>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5.75" customHeight="1" x14ac:dyDescent="0.25">
      <c r="A683" s="63"/>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5.75" customHeight="1" x14ac:dyDescent="0.25">
      <c r="A684" s="63"/>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5.75" customHeight="1" x14ac:dyDescent="0.25">
      <c r="A685" s="63"/>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5.75" customHeight="1" x14ac:dyDescent="0.25">
      <c r="A686" s="63"/>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5.75" customHeight="1" x14ac:dyDescent="0.25">
      <c r="A687" s="63"/>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5.75" customHeight="1" x14ac:dyDescent="0.25">
      <c r="A688" s="63"/>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5.75" customHeight="1" x14ac:dyDescent="0.25">
      <c r="A689" s="63"/>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5.75" customHeight="1" x14ac:dyDescent="0.25">
      <c r="A690" s="63"/>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5.75" customHeight="1" x14ac:dyDescent="0.25">
      <c r="A691" s="63"/>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5.75" customHeight="1" x14ac:dyDescent="0.25">
      <c r="A692" s="63"/>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5.75" customHeight="1" x14ac:dyDescent="0.25">
      <c r="A693" s="63"/>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5.75" customHeight="1" x14ac:dyDescent="0.25">
      <c r="A694" s="63"/>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5.75" customHeight="1" x14ac:dyDescent="0.25">
      <c r="A695" s="63"/>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5.75" customHeight="1" x14ac:dyDescent="0.25">
      <c r="A696" s="63"/>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5.75" customHeight="1" x14ac:dyDescent="0.25">
      <c r="A697" s="63"/>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5.75" customHeight="1" x14ac:dyDescent="0.25">
      <c r="A698" s="63"/>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5.75" customHeight="1" x14ac:dyDescent="0.25">
      <c r="A699" s="63"/>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5.75" customHeight="1" x14ac:dyDescent="0.25">
      <c r="A700" s="63"/>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5.75" customHeight="1" x14ac:dyDescent="0.25">
      <c r="A701" s="63"/>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5.75" customHeight="1" x14ac:dyDescent="0.25">
      <c r="A702" s="63"/>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5.75" customHeight="1" x14ac:dyDescent="0.25">
      <c r="A703" s="63"/>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5.75" customHeight="1" x14ac:dyDescent="0.25">
      <c r="A704" s="63"/>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5.75" customHeight="1" x14ac:dyDescent="0.25">
      <c r="A705" s="63"/>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5.75" customHeight="1" x14ac:dyDescent="0.25">
      <c r="A706" s="63"/>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5.75" customHeight="1" x14ac:dyDescent="0.25">
      <c r="A707" s="63"/>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5.75" customHeight="1" x14ac:dyDescent="0.25">
      <c r="A708" s="63"/>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5.75" customHeight="1" x14ac:dyDescent="0.25">
      <c r="A709" s="63"/>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5.75" customHeight="1" x14ac:dyDescent="0.25">
      <c r="A710" s="63"/>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5.75" customHeight="1" x14ac:dyDescent="0.25">
      <c r="A711" s="63"/>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5.75" customHeight="1" x14ac:dyDescent="0.25">
      <c r="A712" s="63"/>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5.75" customHeight="1" x14ac:dyDescent="0.25">
      <c r="A713" s="63"/>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5.75" customHeight="1" x14ac:dyDescent="0.25">
      <c r="A714" s="63"/>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5.75" customHeight="1" x14ac:dyDescent="0.25">
      <c r="A715" s="63"/>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5.75" customHeight="1" x14ac:dyDescent="0.25">
      <c r="A716" s="63"/>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5.75" customHeight="1" x14ac:dyDescent="0.25">
      <c r="A717" s="63"/>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5.75" customHeight="1" x14ac:dyDescent="0.25">
      <c r="A718" s="63"/>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5.75" customHeight="1" x14ac:dyDescent="0.25">
      <c r="A719" s="63"/>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5.75" customHeight="1" x14ac:dyDescent="0.25">
      <c r="A720" s="63"/>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5.75" customHeight="1" x14ac:dyDescent="0.25">
      <c r="A721" s="63"/>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5.75" customHeight="1" x14ac:dyDescent="0.25">
      <c r="A722" s="63"/>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5.75" customHeight="1" x14ac:dyDescent="0.25">
      <c r="A723" s="63"/>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5.75" customHeight="1" x14ac:dyDescent="0.25">
      <c r="A724" s="63"/>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5.75" customHeight="1" x14ac:dyDescent="0.25">
      <c r="A725" s="63"/>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5.75" customHeight="1" x14ac:dyDescent="0.25">
      <c r="A726" s="63"/>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5.75" customHeight="1" x14ac:dyDescent="0.25">
      <c r="A727" s="63"/>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5.75" customHeight="1" x14ac:dyDescent="0.25">
      <c r="A728" s="63"/>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5.75" customHeight="1" x14ac:dyDescent="0.25">
      <c r="A729" s="63"/>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5.75" customHeight="1" x14ac:dyDescent="0.25">
      <c r="A730" s="63"/>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5.75" customHeight="1" x14ac:dyDescent="0.25">
      <c r="A731" s="63"/>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5.75" customHeight="1" x14ac:dyDescent="0.25">
      <c r="A732" s="63"/>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5.75" customHeight="1" x14ac:dyDescent="0.25">
      <c r="A733" s="63"/>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5.75" customHeight="1" x14ac:dyDescent="0.25">
      <c r="A734" s="63"/>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5.75" customHeight="1" x14ac:dyDescent="0.25">
      <c r="A735" s="63"/>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5.75" customHeight="1" x14ac:dyDescent="0.25">
      <c r="A736" s="63"/>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5.75" customHeight="1" x14ac:dyDescent="0.25">
      <c r="A737" s="63"/>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5.75" customHeight="1" x14ac:dyDescent="0.25">
      <c r="A738" s="63"/>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5.75" customHeight="1" x14ac:dyDescent="0.25">
      <c r="A739" s="63"/>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5.75" customHeight="1" x14ac:dyDescent="0.25">
      <c r="A740" s="63"/>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5.75" customHeight="1" x14ac:dyDescent="0.25">
      <c r="A741" s="63"/>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5.75" customHeight="1" x14ac:dyDescent="0.25">
      <c r="A742" s="63"/>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5.75" customHeight="1" x14ac:dyDescent="0.25">
      <c r="A743" s="63"/>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5.75" customHeight="1" x14ac:dyDescent="0.25">
      <c r="A744" s="63"/>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5.75" customHeight="1" x14ac:dyDescent="0.25">
      <c r="A745" s="63"/>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5.75" customHeight="1" x14ac:dyDescent="0.25">
      <c r="A746" s="63"/>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5.75" customHeight="1" x14ac:dyDescent="0.25">
      <c r="A747" s="63"/>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5.75" customHeight="1" x14ac:dyDescent="0.25">
      <c r="A748" s="63"/>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5.75" customHeight="1" x14ac:dyDescent="0.25">
      <c r="A749" s="63"/>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5.75" customHeight="1" x14ac:dyDescent="0.25">
      <c r="A750" s="63"/>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5.75" customHeight="1" x14ac:dyDescent="0.25">
      <c r="A751" s="63"/>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5.75" customHeight="1" x14ac:dyDescent="0.25">
      <c r="A752" s="63"/>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5.75" customHeight="1" x14ac:dyDescent="0.25">
      <c r="A753" s="63"/>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5.75" customHeight="1" x14ac:dyDescent="0.25">
      <c r="A754" s="63"/>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5.75" customHeight="1" x14ac:dyDescent="0.25">
      <c r="A755" s="63"/>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5.75" customHeight="1" x14ac:dyDescent="0.25">
      <c r="A756" s="63"/>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5.75" customHeight="1" x14ac:dyDescent="0.25">
      <c r="A757" s="63"/>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5.75" customHeight="1" x14ac:dyDescent="0.25">
      <c r="A758" s="63"/>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5.75" customHeight="1" x14ac:dyDescent="0.25">
      <c r="A759" s="63"/>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5.75" customHeight="1" x14ac:dyDescent="0.25">
      <c r="A760" s="63"/>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5.75" customHeight="1" x14ac:dyDescent="0.25">
      <c r="A761" s="63"/>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5.75" customHeight="1" x14ac:dyDescent="0.25">
      <c r="A762" s="63"/>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5.75" customHeight="1" x14ac:dyDescent="0.25">
      <c r="A763" s="63"/>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5.75" customHeight="1" x14ac:dyDescent="0.25">
      <c r="A764" s="63"/>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5.75" customHeight="1" x14ac:dyDescent="0.25">
      <c r="A765" s="63"/>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5.75" customHeight="1" x14ac:dyDescent="0.25">
      <c r="A766" s="63"/>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5.75" customHeight="1" x14ac:dyDescent="0.25">
      <c r="A767" s="63"/>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5.75" customHeight="1" x14ac:dyDescent="0.25">
      <c r="A768" s="63"/>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5.75" customHeight="1" x14ac:dyDescent="0.25">
      <c r="A769" s="63"/>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5.75" customHeight="1" x14ac:dyDescent="0.25">
      <c r="A770" s="63"/>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5.75" customHeight="1" x14ac:dyDescent="0.25">
      <c r="A771" s="63"/>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5.75" customHeight="1" x14ac:dyDescent="0.25">
      <c r="A772" s="63"/>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5.75" customHeight="1" x14ac:dyDescent="0.25">
      <c r="A773" s="63"/>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5.75" customHeight="1" x14ac:dyDescent="0.25">
      <c r="A774" s="63"/>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5.75" customHeight="1" x14ac:dyDescent="0.25">
      <c r="A775" s="63"/>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5.75" customHeight="1" x14ac:dyDescent="0.25">
      <c r="A776" s="63"/>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5.75" customHeight="1" x14ac:dyDescent="0.25">
      <c r="A777" s="63"/>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5.75" customHeight="1" x14ac:dyDescent="0.25">
      <c r="A778" s="63"/>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5.75" customHeight="1" x14ac:dyDescent="0.25">
      <c r="A779" s="63"/>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5.75" customHeight="1" x14ac:dyDescent="0.25">
      <c r="A780" s="63"/>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5.75" customHeight="1" x14ac:dyDescent="0.25">
      <c r="A781" s="63"/>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5.75" customHeight="1" x14ac:dyDescent="0.25">
      <c r="A782" s="63"/>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5.75" customHeight="1" x14ac:dyDescent="0.25">
      <c r="A783" s="63"/>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5.75" customHeight="1" x14ac:dyDescent="0.25">
      <c r="A784" s="63"/>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5.75" customHeight="1" x14ac:dyDescent="0.25">
      <c r="A785" s="63"/>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5.75" customHeight="1" x14ac:dyDescent="0.25">
      <c r="A786" s="63"/>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5.75" customHeight="1" x14ac:dyDescent="0.25">
      <c r="A787" s="63"/>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5.75" customHeight="1" x14ac:dyDescent="0.25">
      <c r="A788" s="63"/>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5.75" customHeight="1" x14ac:dyDescent="0.25">
      <c r="A789" s="63"/>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5.75" customHeight="1" x14ac:dyDescent="0.25">
      <c r="A790" s="63"/>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5.75" customHeight="1" x14ac:dyDescent="0.25">
      <c r="A791" s="63"/>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5.75" customHeight="1" x14ac:dyDescent="0.25">
      <c r="A792" s="63"/>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5.75" customHeight="1" x14ac:dyDescent="0.25">
      <c r="A793" s="63"/>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5.75" customHeight="1" x14ac:dyDescent="0.25">
      <c r="A794" s="63"/>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5.75" customHeight="1" x14ac:dyDescent="0.25">
      <c r="A795" s="63"/>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5.75" customHeight="1" x14ac:dyDescent="0.25">
      <c r="A796" s="63"/>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5.75" customHeight="1" x14ac:dyDescent="0.25">
      <c r="A797" s="63"/>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5.75" customHeight="1" x14ac:dyDescent="0.25">
      <c r="A798" s="63"/>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5.75" customHeight="1" x14ac:dyDescent="0.25">
      <c r="A799" s="63"/>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5.75" customHeight="1" x14ac:dyDescent="0.25">
      <c r="A800" s="63"/>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5.75" customHeight="1" x14ac:dyDescent="0.25">
      <c r="A801" s="63"/>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5.75" customHeight="1" x14ac:dyDescent="0.25">
      <c r="A802" s="63"/>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5.75" customHeight="1" x14ac:dyDescent="0.25">
      <c r="A803" s="63"/>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5.75" customHeight="1" x14ac:dyDescent="0.25">
      <c r="A804" s="63"/>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5.75" customHeight="1" x14ac:dyDescent="0.25">
      <c r="A805" s="63"/>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5.75" customHeight="1" x14ac:dyDescent="0.25">
      <c r="A806" s="63"/>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5.75" customHeight="1" x14ac:dyDescent="0.25">
      <c r="A807" s="63"/>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5.75" customHeight="1" x14ac:dyDescent="0.25">
      <c r="A808" s="63"/>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5.75" customHeight="1" x14ac:dyDescent="0.25">
      <c r="A809" s="63"/>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5.75" customHeight="1" x14ac:dyDescent="0.25">
      <c r="A810" s="63"/>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5.75" customHeight="1" x14ac:dyDescent="0.25">
      <c r="A811" s="63"/>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5.75" customHeight="1" x14ac:dyDescent="0.25">
      <c r="A812" s="63"/>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5.75" customHeight="1" x14ac:dyDescent="0.25">
      <c r="A813" s="63"/>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5.75" customHeight="1" x14ac:dyDescent="0.25">
      <c r="A814" s="63"/>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5.75" customHeight="1" x14ac:dyDescent="0.25">
      <c r="A815" s="63"/>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5.75" customHeight="1" x14ac:dyDescent="0.25">
      <c r="A816" s="63"/>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5.75" customHeight="1" x14ac:dyDescent="0.25">
      <c r="A817" s="63"/>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5.75" customHeight="1" x14ac:dyDescent="0.25">
      <c r="A818" s="63"/>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5.75" customHeight="1" x14ac:dyDescent="0.25">
      <c r="A819" s="63"/>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5.75" customHeight="1" x14ac:dyDescent="0.25">
      <c r="A820" s="63"/>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5.75" customHeight="1" x14ac:dyDescent="0.25">
      <c r="A821" s="63"/>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5.75" customHeight="1" x14ac:dyDescent="0.25">
      <c r="A822" s="63"/>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5.75" customHeight="1" x14ac:dyDescent="0.25">
      <c r="A823" s="63"/>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5.75" customHeight="1" x14ac:dyDescent="0.25">
      <c r="A824" s="63"/>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5.75" customHeight="1" x14ac:dyDescent="0.25">
      <c r="A825" s="63"/>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5.75" customHeight="1" x14ac:dyDescent="0.25">
      <c r="A826" s="63"/>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5.75" customHeight="1" x14ac:dyDescent="0.25">
      <c r="A827" s="63"/>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5.75" customHeight="1" x14ac:dyDescent="0.25">
      <c r="A828" s="63"/>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5.75" customHeight="1" x14ac:dyDescent="0.25">
      <c r="A829" s="63"/>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5.75" customHeight="1" x14ac:dyDescent="0.25">
      <c r="A830" s="63"/>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5.75" customHeight="1" x14ac:dyDescent="0.25">
      <c r="A831" s="63"/>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5.75" customHeight="1" x14ac:dyDescent="0.25">
      <c r="A832" s="63"/>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5.75" customHeight="1" x14ac:dyDescent="0.25">
      <c r="A833" s="63"/>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5.75" customHeight="1" x14ac:dyDescent="0.25">
      <c r="A834" s="63"/>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5.75" customHeight="1" x14ac:dyDescent="0.25">
      <c r="A835" s="63"/>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5.75" customHeight="1" x14ac:dyDescent="0.25">
      <c r="A836" s="63"/>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5.75" customHeight="1" x14ac:dyDescent="0.25">
      <c r="A837" s="63"/>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5.75" customHeight="1" x14ac:dyDescent="0.25">
      <c r="A838" s="63"/>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5.75" customHeight="1" x14ac:dyDescent="0.25">
      <c r="A839" s="63"/>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5.75" customHeight="1" x14ac:dyDescent="0.25">
      <c r="A840" s="63"/>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5.75" customHeight="1" x14ac:dyDescent="0.25">
      <c r="A841" s="63"/>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5.75" customHeight="1" x14ac:dyDescent="0.25">
      <c r="A842" s="63"/>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5.75" customHeight="1" x14ac:dyDescent="0.25">
      <c r="A843" s="63"/>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5.75" customHeight="1" x14ac:dyDescent="0.25">
      <c r="A844" s="63"/>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5.75" customHeight="1" x14ac:dyDescent="0.25">
      <c r="A845" s="63"/>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5.75" customHeight="1" x14ac:dyDescent="0.25">
      <c r="A846" s="63"/>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5.75" customHeight="1" x14ac:dyDescent="0.25">
      <c r="A847" s="63"/>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5.75" customHeight="1" x14ac:dyDescent="0.25">
      <c r="A848" s="63"/>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5.75" customHeight="1" x14ac:dyDescent="0.25">
      <c r="A849" s="63"/>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5.75" customHeight="1" x14ac:dyDescent="0.25">
      <c r="A850" s="63"/>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5.75" customHeight="1" x14ac:dyDescent="0.25">
      <c r="A851" s="63"/>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5.75" customHeight="1" x14ac:dyDescent="0.25">
      <c r="A852" s="63"/>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5.75" customHeight="1" x14ac:dyDescent="0.25">
      <c r="A853" s="63"/>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5.75" customHeight="1" x14ac:dyDescent="0.25">
      <c r="A854" s="63"/>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5.75" customHeight="1" x14ac:dyDescent="0.25">
      <c r="A855" s="63"/>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5.75" customHeight="1" x14ac:dyDescent="0.25">
      <c r="A856" s="63"/>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5.75" customHeight="1" x14ac:dyDescent="0.25">
      <c r="A857" s="63"/>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5.75" customHeight="1" x14ac:dyDescent="0.25">
      <c r="A858" s="63"/>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5.75" customHeight="1" x14ac:dyDescent="0.25">
      <c r="A859" s="63"/>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5.75" customHeight="1" x14ac:dyDescent="0.25">
      <c r="A860" s="63"/>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5.75" customHeight="1" x14ac:dyDescent="0.25">
      <c r="A861" s="63"/>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5.75" customHeight="1" x14ac:dyDescent="0.25">
      <c r="A862" s="63"/>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5.75" customHeight="1" x14ac:dyDescent="0.25">
      <c r="A863" s="63"/>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5.75" customHeight="1" x14ac:dyDescent="0.25">
      <c r="A864" s="63"/>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5.75" customHeight="1" x14ac:dyDescent="0.25">
      <c r="A865" s="63"/>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5.75" customHeight="1" x14ac:dyDescent="0.25">
      <c r="A866" s="63"/>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5.75" customHeight="1" x14ac:dyDescent="0.25">
      <c r="A867" s="63"/>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5.75" customHeight="1" x14ac:dyDescent="0.25">
      <c r="A868" s="63"/>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5.75" customHeight="1" x14ac:dyDescent="0.25">
      <c r="A869" s="63"/>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5.75" customHeight="1" x14ac:dyDescent="0.25">
      <c r="A870" s="63"/>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5.75" customHeight="1" x14ac:dyDescent="0.25">
      <c r="A871" s="63"/>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5.75" customHeight="1" x14ac:dyDescent="0.25">
      <c r="A872" s="63"/>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5.75" customHeight="1" x14ac:dyDescent="0.25">
      <c r="A873" s="63"/>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5.75" customHeight="1" x14ac:dyDescent="0.25">
      <c r="A874" s="63"/>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5.75" customHeight="1" x14ac:dyDescent="0.25">
      <c r="A875" s="63"/>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5.75" customHeight="1" x14ac:dyDescent="0.25">
      <c r="A876" s="63"/>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5.75" customHeight="1" x14ac:dyDescent="0.25">
      <c r="A877" s="63"/>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5.75" customHeight="1" x14ac:dyDescent="0.25">
      <c r="A878" s="63"/>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5.75" customHeight="1" x14ac:dyDescent="0.25">
      <c r="A879" s="63"/>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5.75" customHeight="1" x14ac:dyDescent="0.25">
      <c r="A880" s="63"/>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5.75" customHeight="1" x14ac:dyDescent="0.25">
      <c r="A881" s="63"/>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5.75" customHeight="1" x14ac:dyDescent="0.25">
      <c r="A882" s="63"/>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5.75" customHeight="1" x14ac:dyDescent="0.25">
      <c r="A883" s="63"/>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5.75" customHeight="1" x14ac:dyDescent="0.25">
      <c r="A884" s="63"/>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5.75" customHeight="1" x14ac:dyDescent="0.25">
      <c r="A885" s="63"/>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5.75" customHeight="1" x14ac:dyDescent="0.25">
      <c r="A886" s="63"/>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5.75" customHeight="1" x14ac:dyDescent="0.25">
      <c r="A887" s="63"/>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5.75" customHeight="1" x14ac:dyDescent="0.25">
      <c r="A888" s="63"/>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5.75" customHeight="1" x14ac:dyDescent="0.25">
      <c r="A889" s="63"/>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5.75" customHeight="1" x14ac:dyDescent="0.25">
      <c r="A890" s="63"/>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5.75" customHeight="1" x14ac:dyDescent="0.25">
      <c r="A891" s="63"/>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5.75" customHeight="1" x14ac:dyDescent="0.25">
      <c r="A892" s="63"/>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5.75" customHeight="1" x14ac:dyDescent="0.25">
      <c r="A893" s="63"/>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5.75" customHeight="1" x14ac:dyDescent="0.25">
      <c r="A894" s="63"/>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5.75" customHeight="1" x14ac:dyDescent="0.25">
      <c r="A895" s="63"/>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5.75" customHeight="1" x14ac:dyDescent="0.25">
      <c r="A896" s="63"/>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5.75" customHeight="1" x14ac:dyDescent="0.25">
      <c r="A897" s="63"/>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5.75" customHeight="1" x14ac:dyDescent="0.25">
      <c r="A898" s="63"/>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5.75" customHeight="1" x14ac:dyDescent="0.25">
      <c r="A899" s="63"/>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5.75" customHeight="1" x14ac:dyDescent="0.25">
      <c r="A900" s="63"/>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5.75" customHeight="1" x14ac:dyDescent="0.25">
      <c r="A901" s="63"/>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5.75" customHeight="1" x14ac:dyDescent="0.25">
      <c r="A902" s="63"/>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5.75" customHeight="1" x14ac:dyDescent="0.25">
      <c r="A903" s="63"/>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5.75" customHeight="1" x14ac:dyDescent="0.25">
      <c r="A904" s="63"/>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5.75" customHeight="1" x14ac:dyDescent="0.25">
      <c r="A905" s="63"/>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5.75" customHeight="1" x14ac:dyDescent="0.25">
      <c r="A906" s="63"/>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5.75" customHeight="1" x14ac:dyDescent="0.25">
      <c r="A907" s="63"/>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5.75" customHeight="1" x14ac:dyDescent="0.25">
      <c r="A908" s="63"/>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5.75" customHeight="1" x14ac:dyDescent="0.25">
      <c r="A909" s="63"/>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5.75" customHeight="1" x14ac:dyDescent="0.25">
      <c r="A910" s="63"/>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5.75" customHeight="1" x14ac:dyDescent="0.25">
      <c r="A911" s="63"/>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5.75" customHeight="1" x14ac:dyDescent="0.25">
      <c r="A912" s="63"/>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5.75" customHeight="1" x14ac:dyDescent="0.25">
      <c r="A913" s="63"/>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5.75" customHeight="1" x14ac:dyDescent="0.25">
      <c r="A914" s="63"/>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5.75" customHeight="1" x14ac:dyDescent="0.25">
      <c r="A915" s="63"/>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5.75" customHeight="1" x14ac:dyDescent="0.25">
      <c r="A916" s="63"/>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5.75" customHeight="1" x14ac:dyDescent="0.25">
      <c r="A917" s="63"/>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5.75" customHeight="1" x14ac:dyDescent="0.25">
      <c r="A918" s="63"/>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5.75" customHeight="1" x14ac:dyDescent="0.25">
      <c r="A919" s="63"/>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5.75" customHeight="1" x14ac:dyDescent="0.25">
      <c r="A920" s="63"/>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5.75" customHeight="1" x14ac:dyDescent="0.25">
      <c r="A921" s="63"/>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5.75" customHeight="1" x14ac:dyDescent="0.25">
      <c r="A922" s="63"/>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5.75" customHeight="1" x14ac:dyDescent="0.25">
      <c r="A923" s="63"/>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5.75" customHeight="1" x14ac:dyDescent="0.25">
      <c r="A924" s="63"/>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5.75" customHeight="1" x14ac:dyDescent="0.25">
      <c r="A925" s="63"/>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5.75" customHeight="1" x14ac:dyDescent="0.25">
      <c r="A926" s="63"/>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5.75" customHeight="1" x14ac:dyDescent="0.25">
      <c r="A927" s="63"/>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5.75" customHeight="1" x14ac:dyDescent="0.25">
      <c r="A928" s="63"/>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5.75" customHeight="1" x14ac:dyDescent="0.25">
      <c r="A929" s="63"/>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5.75" customHeight="1" x14ac:dyDescent="0.25">
      <c r="A930" s="63"/>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5.75" customHeight="1" x14ac:dyDescent="0.25">
      <c r="A931" s="63"/>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5.75" customHeight="1" x14ac:dyDescent="0.25">
      <c r="A932" s="63"/>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5.75" customHeight="1" x14ac:dyDescent="0.25">
      <c r="A933" s="63"/>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5.75" customHeight="1" x14ac:dyDescent="0.25">
      <c r="A934" s="63"/>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5.75" customHeight="1" x14ac:dyDescent="0.25">
      <c r="A935" s="63"/>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5.75" customHeight="1" x14ac:dyDescent="0.25">
      <c r="A936" s="63"/>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5.75" customHeight="1" x14ac:dyDescent="0.25">
      <c r="A937" s="63"/>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5.75" customHeight="1" x14ac:dyDescent="0.25">
      <c r="A938" s="63"/>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5.75" customHeight="1" x14ac:dyDescent="0.25">
      <c r="A939" s="63"/>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5.75" customHeight="1" x14ac:dyDescent="0.25">
      <c r="A940" s="63"/>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5.75" customHeight="1" x14ac:dyDescent="0.25">
      <c r="A941" s="63"/>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5.75" customHeight="1" x14ac:dyDescent="0.25">
      <c r="A942" s="63"/>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5.75" customHeight="1" x14ac:dyDescent="0.25">
      <c r="A943" s="63"/>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5.75" customHeight="1" x14ac:dyDescent="0.25">
      <c r="A944" s="63"/>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5.75" customHeight="1" x14ac:dyDescent="0.25">
      <c r="A945" s="63"/>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5.75" customHeight="1" x14ac:dyDescent="0.25">
      <c r="A946" s="63"/>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5.75" customHeight="1" x14ac:dyDescent="0.25">
      <c r="A947" s="63"/>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5.75" customHeight="1" x14ac:dyDescent="0.25">
      <c r="A948" s="63"/>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5.75" customHeight="1" x14ac:dyDescent="0.25">
      <c r="A949" s="63"/>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5.75" customHeight="1" x14ac:dyDescent="0.25">
      <c r="A950" s="63"/>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5.75" customHeight="1" x14ac:dyDescent="0.25">
      <c r="A951" s="63"/>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5.75" customHeight="1" x14ac:dyDescent="0.25">
      <c r="A952" s="63"/>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5.75" customHeight="1" x14ac:dyDescent="0.25">
      <c r="A953" s="63"/>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5.75" customHeight="1" x14ac:dyDescent="0.25">
      <c r="A954" s="63"/>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5.75" customHeight="1" x14ac:dyDescent="0.25">
      <c r="A955" s="63"/>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5.75" customHeight="1" x14ac:dyDescent="0.25">
      <c r="A956" s="63"/>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5.75" customHeight="1" x14ac:dyDescent="0.25">
      <c r="A957" s="63"/>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5.75" customHeight="1" x14ac:dyDescent="0.25">
      <c r="A958" s="63"/>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5.75" customHeight="1" x14ac:dyDescent="0.25">
      <c r="A959" s="63"/>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5.75" customHeight="1" x14ac:dyDescent="0.25">
      <c r="A960" s="63"/>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5.75" customHeight="1" x14ac:dyDescent="0.25">
      <c r="A961" s="63"/>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5.75" customHeight="1" x14ac:dyDescent="0.25">
      <c r="A962" s="63"/>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5.75" customHeight="1" x14ac:dyDescent="0.25">
      <c r="A963" s="63"/>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5.75" customHeight="1" x14ac:dyDescent="0.25">
      <c r="A964" s="63"/>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5.75" customHeight="1" x14ac:dyDescent="0.25">
      <c r="A965" s="63"/>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5.75" customHeight="1" x14ac:dyDescent="0.25">
      <c r="A966" s="63"/>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5.75" customHeight="1" x14ac:dyDescent="0.25">
      <c r="A967" s="63"/>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5.75" customHeight="1" x14ac:dyDescent="0.25">
      <c r="A968" s="63"/>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5.75" customHeight="1" x14ac:dyDescent="0.25">
      <c r="A969" s="63"/>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5.75" customHeight="1" x14ac:dyDescent="0.25">
      <c r="A970" s="63"/>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5.75" customHeight="1" x14ac:dyDescent="0.25">
      <c r="A971" s="63"/>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5.75" customHeight="1" x14ac:dyDescent="0.25">
      <c r="A972" s="63"/>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5.75" customHeight="1" x14ac:dyDescent="0.25">
      <c r="A973" s="63"/>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5.75" customHeight="1" x14ac:dyDescent="0.25">
      <c r="A974" s="63"/>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5.75" customHeight="1" x14ac:dyDescent="0.25">
      <c r="A975" s="63"/>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5.75" customHeight="1" x14ac:dyDescent="0.25">
      <c r="A976" s="63"/>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5.75" customHeight="1" x14ac:dyDescent="0.25">
      <c r="A977" s="63"/>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5.75" customHeight="1" x14ac:dyDescent="0.25">
      <c r="A978" s="63"/>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5.75" customHeight="1" x14ac:dyDescent="0.25">
      <c r="A979" s="63"/>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5.75" customHeight="1" x14ac:dyDescent="0.25">
      <c r="A980" s="63"/>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5.75" customHeight="1" x14ac:dyDescent="0.25">
      <c r="A981" s="63"/>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5.75" customHeight="1" x14ac:dyDescent="0.25">
      <c r="A982" s="63"/>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5.75" customHeight="1" x14ac:dyDescent="0.25">
      <c r="A983" s="63"/>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5.75" customHeight="1" x14ac:dyDescent="0.25">
      <c r="A984" s="63"/>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5.75" customHeight="1" x14ac:dyDescent="0.25">
      <c r="A985" s="63"/>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5.75" customHeight="1" x14ac:dyDescent="0.25">
      <c r="A986" s="63"/>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5.75" customHeight="1" x14ac:dyDescent="0.25">
      <c r="A987" s="63"/>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5.75" customHeight="1" x14ac:dyDescent="0.25">
      <c r="A988" s="63"/>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5.75" customHeight="1" x14ac:dyDescent="0.25">
      <c r="A989" s="63"/>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5.75" customHeight="1" x14ac:dyDescent="0.25">
      <c r="A990" s="63"/>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5.75" customHeight="1" x14ac:dyDescent="0.25">
      <c r="A991" s="63"/>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5.75" customHeight="1" x14ac:dyDescent="0.25">
      <c r="A992" s="63"/>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5.75" customHeight="1" x14ac:dyDescent="0.25">
      <c r="A993" s="63"/>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5.75" customHeight="1" x14ac:dyDescent="0.25">
      <c r="A994" s="63"/>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5.75" customHeight="1" x14ac:dyDescent="0.25">
      <c r="A995" s="63"/>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5.75" customHeight="1" x14ac:dyDescent="0.25">
      <c r="A996" s="63"/>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5.75" customHeight="1" x14ac:dyDescent="0.25">
      <c r="A997" s="63"/>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5.75" customHeight="1" x14ac:dyDescent="0.25">
      <c r="A998" s="63"/>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5.75" customHeight="1" x14ac:dyDescent="0.25">
      <c r="A999" s="63"/>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5.75" customHeight="1" x14ac:dyDescent="0.25">
      <c r="A1000" s="63"/>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Listas</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2025-10-22T21:10:40Z</dcterms:modified>
</cp:coreProperties>
</file>